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teuli2007\Dropbox\a a greece\DATA\"/>
    </mc:Choice>
  </mc:AlternateContent>
  <bookViews>
    <workbookView xWindow="0" yWindow="0" windowWidth="24480" windowHeight="15860" tabRatio="500" activeTab="1"/>
  </bookViews>
  <sheets>
    <sheet name="Generic market" sheetId="1" r:id="rId1"/>
    <sheet name="Data2" sheetId="3" r:id="rId2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37" i="3" l="1"/>
  <c r="Q37" i="3"/>
  <c r="P37" i="3"/>
  <c r="R33" i="3"/>
  <c r="Q33" i="3"/>
  <c r="P33" i="3"/>
  <c r="R36" i="3"/>
  <c r="Q36" i="3"/>
  <c r="P36" i="3"/>
  <c r="P32" i="3"/>
  <c r="R32" i="3"/>
  <c r="Q32" i="3"/>
  <c r="A1" i="1"/>
</calcChain>
</file>

<file path=xl/comments1.xml><?xml version="1.0" encoding="utf-8"?>
<comments xmlns="http://schemas.openxmlformats.org/spreadsheetml/2006/main">
  <authors>
    <author>MyOECD</author>
  </authors>
  <commentList>
    <comment ref="M9" authorId="0" shapeId="0">
      <text>
        <r>
          <rPr>
            <sz val="9"/>
            <color indexed="8"/>
            <rFont val="Tahoma"/>
          </rPr>
          <t xml:space="preserve">B: Break </t>
        </r>
      </text>
    </comment>
    <comment ref="U9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M21" authorId="0" shapeId="0">
      <text>
        <r>
          <rPr>
            <sz val="9"/>
            <color indexed="8"/>
            <rFont val="Tahoma"/>
          </rPr>
          <t xml:space="preserve">B: Break </t>
        </r>
      </text>
    </comment>
    <comment ref="U2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F2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G2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H2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I2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J2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K2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L2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M2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J34" authorId="0" shapeId="0">
      <text>
        <r>
          <rPr>
            <sz val="9"/>
            <color indexed="8"/>
            <rFont val="Tahoma"/>
          </rPr>
          <t xml:space="preserve">B: Break </t>
        </r>
      </text>
    </comment>
    <comment ref="N36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O36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P36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Q36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R36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S36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T36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M37" authorId="0" shapeId="0">
      <text>
        <r>
          <rPr>
            <sz val="9"/>
            <color indexed="8"/>
            <rFont val="Tahoma"/>
          </rPr>
          <t xml:space="preserve">B: Break </t>
        </r>
      </text>
    </comment>
    <comment ref="U3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S3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T3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U3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T43" authorId="0" shapeId="0">
      <text>
        <r>
          <rPr>
            <sz val="9"/>
            <color indexed="8"/>
            <rFont val="Tahoma"/>
          </rPr>
          <t xml:space="preserve">B: Break </t>
        </r>
      </text>
    </comment>
    <comment ref="S4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F4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G4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H4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I4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J4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K4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L4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M4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J52" authorId="0" shapeId="0">
      <text>
        <r>
          <rPr>
            <sz val="9"/>
            <color indexed="8"/>
            <rFont val="Tahoma"/>
          </rPr>
          <t xml:space="preserve">B: Break </t>
        </r>
      </text>
    </comment>
    <comment ref="N54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O54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P54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Q54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R54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S54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T54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M55" authorId="0" shapeId="0">
      <text>
        <r>
          <rPr>
            <sz val="9"/>
            <color indexed="8"/>
            <rFont val="Tahoma"/>
          </rPr>
          <t xml:space="preserve">B: Break </t>
        </r>
      </text>
    </comment>
    <comment ref="U5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S5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T5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U5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T61" authorId="0" shapeId="0">
      <text>
        <r>
          <rPr>
            <sz val="9"/>
            <color indexed="8"/>
            <rFont val="Tahoma"/>
          </rPr>
          <t xml:space="preserve">B: Break </t>
        </r>
      </text>
    </comment>
    <comment ref="S64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M71" authorId="0" shapeId="0">
      <text>
        <r>
          <rPr>
            <sz val="9"/>
            <color indexed="8"/>
            <rFont val="Tahoma"/>
          </rPr>
          <t xml:space="preserve">B: Break </t>
        </r>
      </text>
    </comment>
    <comment ref="U7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O7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P7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Q7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R7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S7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T7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M83" authorId="0" shapeId="0">
      <text>
        <r>
          <rPr>
            <sz val="9"/>
            <color indexed="8"/>
            <rFont val="Tahoma"/>
          </rPr>
          <t xml:space="preserve">B: Break </t>
        </r>
      </text>
    </comment>
    <comment ref="U8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O8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P8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Q8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R8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S8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T8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U9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U99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</commentList>
</comments>
</file>

<file path=xl/comments2.xml><?xml version="1.0" encoding="utf-8"?>
<comments xmlns="http://schemas.openxmlformats.org/spreadsheetml/2006/main">
  <authors>
    <author>MyOECD</author>
  </authors>
  <commentList>
    <comment ref="H6" authorId="0" shapeId="0">
      <text>
        <r>
          <rPr>
            <sz val="9"/>
            <color indexed="8"/>
            <rFont val="Tahoma"/>
          </rPr>
          <t xml:space="preserve">B: Break </t>
        </r>
      </text>
    </comment>
    <comment ref="L7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M7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N7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O7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P7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Q7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R7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K8" authorId="0" shapeId="0">
      <text>
        <r>
          <rPr>
            <sz val="9"/>
            <color indexed="8"/>
            <rFont val="Tahoma"/>
          </rPr>
          <t xml:space="preserve">B: Break </t>
        </r>
      </text>
    </comment>
    <comment ref="S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R12" authorId="0" shapeId="0">
      <text>
        <r>
          <rPr>
            <sz val="9"/>
            <color indexed="8"/>
            <rFont val="Tahoma"/>
          </rPr>
          <t xml:space="preserve">B: Break </t>
        </r>
      </text>
    </comment>
    <comment ref="Q1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H19" authorId="0" shapeId="0">
      <text>
        <r>
          <rPr>
            <sz val="9"/>
            <color indexed="8"/>
            <rFont val="Tahoma"/>
          </rPr>
          <t xml:space="preserve">B: Break </t>
        </r>
      </text>
    </comment>
    <comment ref="L20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M20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N20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O20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P20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Q20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R20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K21" authorId="0" shapeId="0">
      <text>
        <r>
          <rPr>
            <sz val="9"/>
            <color indexed="8"/>
            <rFont val="Tahoma"/>
          </rPr>
          <t xml:space="preserve">B: Break </t>
        </r>
      </text>
    </comment>
    <comment ref="S2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R25" authorId="0" shapeId="0">
      <text>
        <r>
          <rPr>
            <sz val="9"/>
            <color indexed="8"/>
            <rFont val="Tahoma"/>
          </rPr>
          <t xml:space="preserve">B: Break </t>
        </r>
      </text>
    </comment>
    <comment ref="Q2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</commentList>
</comments>
</file>

<file path=xl/sharedStrings.xml><?xml version="1.0" encoding="utf-8"?>
<sst xmlns="http://schemas.openxmlformats.org/spreadsheetml/2006/main" count="880" uniqueCount="72">
  <si>
    <t>&lt;?xml version="1.0" encoding="utf-16"?&gt;&lt;WebTableParameter xmlns:xsd="http://www.w3.org/2001/XMLSchema" xmlns:xsi="http://www.w3.org/2001/XMLSchema-instance" xmlns="http://stats.oecd.org/OECDStatWS/2004/03/01/"&gt;&lt;DataTable Code="HEALTH_PHMC" HasMetadata="true"&gt;&lt;Name LocaleIsoCode="en"&gt;Pharmaceutical market&lt;/Name&gt;&lt;Name LocaleIsoCode="fr"&gt;Marché pharmaceutique&lt;/Name&gt;&lt;Dimension Code="VAR" HasMetadata="false" Display="labels"&gt;&lt;Name LocaleIsoCode="en"&gt;Variable&lt;/Name&gt;&lt;Name LocaleIsoCode="fr"&gt;Variable&lt;/Name&gt;&lt;Member Code="PGEN" HasMetadata="true" HasOnlyUnitMetadata="false" HasChild="1"&gt;&lt;Name LocaleIsoCode="en"&gt;Generic market&lt;/Name&gt;&lt;Name LocaleIsoCode="fr"&gt;Marché des génériques&lt;/Name&gt;&lt;ChildMember Code="PGENTOTM" HasMetadata="true" HasOnlyUnitMetadata="false" HasChild="0"&gt;&lt;Name LocaleIsoCode="en"&gt;Total pharmaceutical market&lt;/Name&gt;&lt;Name LocaleIsoCode="fr"&gt;Marché pharmaceutique total&lt;/Name&gt;&lt;/ChildMember&gt;&lt;ChildMember Code="PGENREIM" HasMetadata="true" HasOnlyUnitMetadata="false" HasChild="0"&gt;&lt;Name LocaleIsoCode="en"&gt;Re-imbursed pharmaceutical market&lt;/Name&gt;&lt;Name LocaleIsoCode="fr"&gt;Marché des médicaments remboursés&lt;/Name&gt;&lt;/ChildMember&gt;&lt;ChildMember Code="PGENCOMP" HasMetadata="true" HasOnlyUnitMetadata="false" HasChild="0"&gt;&lt;Name LocaleIsoCode="en"&gt;Community pharmacy market&lt;/Name&gt;&lt;Name LocaleIsoCode="fr"&gt;Marché des pharmacies de ville&lt;/Name&gt;&lt;/ChildMember&gt;&lt;ChildMember Code="PGENHOPH" HasMetadata="true" HasOnlyUnitMetadata="false" HasChild="0"&gt;&lt;Name LocaleIsoCode="en"&gt;Hospital pharmaceutical market&lt;/Name&gt;&lt;Name LocaleIsoCode="fr"&gt;Marché des médicaments en hôpitaux&lt;/Name&gt;&lt;/ChildMember&gt;&lt;/Member&gt;&lt;/Dimension&gt;&lt;Dimension Code="UNIT" HasMetadata="false" Display="labels"&gt;&lt;Name LocaleIsoCode="en"&gt;Measure&lt;/Name&gt;&lt;Name LocaleIsoCode="fr"&gt;Mesure&lt;/Name&gt;&lt;Member Code="GENVALTX" HasMetadata="false" HasOnlyUnitMetadata="false" HasChild="0"&gt;&lt;Name LocaleIsoCode="en"&gt;% share of generics (value)&lt;/Name&gt;&lt;Name LocaleIsoCode="fr"&gt;% part des génériques (en valeur)&lt;/Name&gt;&lt;/Member&gt;&lt;Member Code="GENVOLPC" HasMetadata="false" HasOnlyUnitMetadata="false" HasChild="0"&gt;&lt;Name LocaleIsoCode="en"&gt;% share of generics (volume)&lt;/Name&gt;&lt;Name LocaleIsoCode="fr"&gt;% part des génériques (en volume)&lt;/Name&gt;&lt;/Member&gt;&lt;/Dimension&gt;&lt;Dimension Code="COU" HasMetadata="false" CommonCode="LOCATION" Display="labels"&gt;&lt;Name LocaleIsoCode="en"&gt;Country&lt;/Name&gt;&lt;Name LocaleIsoCode="fr"&gt;Pays&lt;/Name&gt;&lt;Member Code="AUS" HasMetadata="false" HasOnlyUnitMetadata="false" HasChild="0"&gt;&lt;Name LocaleIsoCode="en"&gt;Australia&lt;/Name&gt;&lt;Name LocaleIsoCode="fr"&gt;Australie&lt;/Name&gt;&lt;/Member&gt;&lt;Member Code="AUT" HasMetadata="false" HasOnlyUnitMetadata="false" HasChild="0"&gt;&lt;Name LocaleIsoCode="en"&gt;Austria&lt;/Name&gt;&lt;Name LocaleIsoCode="fr"&gt;Autriche&lt;/Name&gt;&lt;/Member&gt;&lt;Member Code="BEL" HasMetadata="false" HasOnlyUnitMetadata="false" HasChild="0"&gt;&lt;Name LocaleIsoCode="en"&gt;Belgium&lt;/Name&gt;&lt;Name LocaleIsoCode="fr"&gt;Belgique&lt;/Name&gt;&lt;/Member&gt;&lt;Member Code="CAN" HasMetadata="false" HasOnlyUnitMetadata="false" HasChild="0"&gt;&lt;Name LocaleIsoCode="en"&gt;Canada&lt;/Name&gt;&lt;Name LocaleIsoCode="fr"&gt;Canada&lt;/Name&gt;&lt;/Member&gt;&lt;Member Code="CHL" HasMetadata="false" HasOnlyUnitMetadata="false" HasChild="0"&gt;&lt;Name LocaleIsoCode="en"&gt;Chile&lt;/Name&gt;&lt;Name LocaleIsoCode="fr"&gt;Chili&lt;/Name&gt;&lt;/Member&gt;&lt;Member Code="CZE" HasMetadata="false" HasOnlyUnitMetadata="false" HasChild="0"&gt;&lt;Name LocaleIsoCode="en"&gt;Czech Republic&lt;/Name&gt;&lt;Name LocaleIsoCode="fr"&gt;République tchèque&lt;/Name&gt;&lt;/Member&gt;&lt;Member Code="DNK" HasMetadata="false" HasOnlyUnitMetadata="false" HasChild="0"&gt;&lt;Name LocaleIsoCode="en"&gt;Denmark&lt;/Name&gt;&lt;Name LocaleIsoCode="fr"&gt;Danemark&lt;/Name&gt;&lt;/Member&gt;&lt;Member Code="EST" HasMetadata="false" HasOnlyUnitMetadata="false" HasChild="0"&gt;&lt;Name LocaleIsoCode="en"&gt;Estonia&lt;/Name&gt;&lt;Name LocaleIsoCode="fr"&gt;Estonie&lt;/Name&gt;&lt;/Member&gt;&lt;Member Code="FIN" HasMetadata="false" HasOnlyUnitMetadata="false" HasChild="0"&gt;&lt;Name LocaleIsoCode="en"&gt;Finland&lt;/Name&gt;&lt;Name LocaleIsoCode="fr"&gt;Finlande&lt;/Name&gt;&lt;/Member&gt;&lt;Member Code="FRA" HasMetadata="false" HasOnlyUnitMetadata="false" HasChild="0"&gt;&lt;Name LocaleIsoCode="en"&gt;France&lt;/Name&gt;&lt;Name LocaleIsoCode="fr"&gt;France&lt;/Name&gt;&lt;/Member&gt;&lt;Member Code="DEU" HasMetadata="true" HasOnlyUnitMetadata="false" HasChild="0"&gt;&lt;Name LocaleIsoCode="en"&gt;Germany&lt;/Name&gt;&lt;Name LocaleIsoCode="fr"&gt;Allemagne&lt;/Name&gt;&lt;/Member&gt;&lt;Member Code="GRC" HasMetadata="false" HasOnlyUnitMetadata="false" HasChild="0"&gt;&lt;Name LocaleIsoCode="en"&gt;Greece&lt;/Name&gt;&lt;Name LocaleIsoCode="fr"&gt;Grèce&lt;/Name&gt;&lt;/Member&gt;&lt;Member Code="HUN" HasMetadata="false" HasOnlyUnitMetadata="false" HasChild="0"&gt;&lt;Name LocaleIsoCode="en"&gt;Hungary&lt;/Name&gt;&lt;Name LocaleIsoCode="fr"&gt;Hongrie&lt;/Name&gt;&lt;/Member&gt;&lt;Member Code="ISL" HasMetadata="false" HasOnlyUnitMetadata="false" HasChild="0"&gt;&lt;Name LocaleIsoCode="en"&gt;Iceland&lt;/Name&gt;&lt;Name LocaleIsoCode="fr"&gt;Islande&lt;/Name&gt;&lt;/Member&gt;&lt;Member Code="IRL" HasMetadata="false" HasOnlyUnitMetadata="false" HasChild="0"&gt;&lt;Name LocaleIsoCode="en"&gt;Ireland&lt;/Name&gt;&lt;Name LocaleIsoCode="fr"&gt;Irlande&lt;/Name&gt;&lt;/Member&gt;&lt;Member Code="ISR" HasMetadata="true" HasOnlyUnitMetadata="false" HasChild="0"&gt;&lt;Name LocaleIsoCode="en"&gt;Israel&lt;/Name&gt;&lt;Name LocaleIsoCode="fr"&gt;Israël&lt;/Name&gt;&lt;/Member&gt;&lt;Member Code="ITA" HasMetadata="false" HasOnlyUnitMetadata="false" HasChild="0"&gt;&lt;Name LocaleIsoCode="en"&gt;Italy&lt;/Name&gt;&lt;Name LocaleIsoCode="fr"&gt;Italie&lt;/Name&gt;&lt;/Member&gt;&lt;Member Code="JPN" HasMetadata="false" HasOnlyUnitMetadata="false" HasChild="0"&gt;&lt;Name LocaleIsoCode="en"&gt;Japan&lt;/Name&gt;&lt;Name LocaleIsoCode="fr"&gt;Japon&lt;/Name&gt;&lt;/Member&gt;&lt;Member Code="KOR" HasMetadata="false" HasOnlyUnitMetadata="false" HasChild="0"&gt;&lt;Name LocaleIsoCode="en"&gt;Korea&lt;/Name&gt;&lt;Name LocaleIsoCode="fr"&gt;Corée&lt;/Name&gt;&lt;/Member&gt;&lt;Member Code="LVA" HasMetadata="false" HasOnlyUnitMetadata="true" HasChild="0"&gt;&lt;Name LocaleIsoCode="en"&gt;Latvia&lt;/Name&gt;&lt;Name LocaleIsoCode="fr"&gt;Lettonie&lt;/Name&gt;&lt;/Member&gt;&lt;Member Code="LUX" HasMetadata="false" HasOnlyUnitMetadata="false" HasChild="0"&gt;&lt;Name LocaleIsoCode="en"&gt;Luxembourg&lt;/Name&gt;&lt;Name LocaleIsoCode="fr"&gt;Luxembourg&lt;/Name&gt;&lt;/Member&gt;&lt;Member Code="MEX" HasMetadata="false" HasOnlyUnitMetadata="false" HasChild="0"&gt;&lt;Name LocaleIsoCode="en"&gt;Mexico&lt;/Name&gt;&lt;Name LocaleIsoCode="fr"&gt;Mexique&lt;/Name&gt;&lt;/Member&gt;&lt;Member Code="NLD" HasMetadata="false" HasOnlyUnitMetadata="false" HasChild="0"&gt;&lt;Name LocaleIsoCode="en"&gt;Netherlands&lt;/Name&gt;&lt;Name LocaleIsoCode="fr"&gt;Pays-Bas&lt;/Name&gt;&lt;/Member&gt;&lt;Member Code="NZL" HasMetadata="false" HasOnlyUnitMetadata="false" HasChild="0"&gt;&lt;Name LocaleIsoCode="en"&gt;New Zealand&lt;/Name&gt;&lt;Name LocaleIsoCode="fr"&gt;Nouvelle-Zélande&lt;/Name&gt;&lt;/Member&gt;&lt;Member Code="NOR" HasMetadata="false" HasOnlyUnitMetadata="false" HasChild="0"&gt;&lt;Name LocaleIsoCode="en"&gt;Norway&lt;/Name&gt;&lt;Name LocaleIsoCode="fr"&gt;Norvège&lt;/Name&gt;&lt;/Member&gt;&lt;Member Code="POL" HasMetadata="false" HasOnlyUnitMetadata="false" HasChild="0"&gt;&lt;Name LocaleIsoCode="en"&gt;Poland&lt;/Name&gt;&lt;Name LocaleIsoCode="fr"&gt;Pologne&lt;/Name&gt;&lt;/Member&gt;&lt;Member Code="PRT" HasMetadata="false" HasOnlyUnitMetadata="false" HasChild="0"&gt;&lt;Name LocaleIsoCode="en"&gt;Portugal&lt;/Name&gt;&lt;Name LocaleIsoCode="fr"&gt;Portugal&lt;/Name&gt;&lt;/Member&gt;&lt;Member Code="SVK" HasMetadata="false" HasOnlyUnitMetadata="false" HasChild="0"&gt;&lt;Name LocaleIsoCode="en"&gt;Slovak Republic&lt;/Name&gt;&lt;Name LocaleIsoCode="fr"&gt;République slovaque&lt;/Name&gt;&lt;/Member&gt;&lt;Member Code="SVN" HasMetadata="false" HasOnlyUnitMetadata="false" HasChild="0"&gt;&lt;Name LocaleIsoCode="en"&gt;Slovenia&lt;/Name&gt;&lt;Name LocaleIsoCode="fr"&gt;Slovénie&lt;/Name&gt;&lt;/Member&gt;&lt;Member Code="ESP" HasMetadata="false" HasOnlyUnitMetadata="false" HasChild="0"&gt;&lt;Name LocaleIsoCode="en"&gt;Spain&lt;/Name&gt;&lt;Name LocaleIsoCode="fr"&gt;Espagne&lt;/Name&gt;&lt;/Member&gt;&lt;Member Code="SWE" HasMetadata="false" HasOnlyUnitMetadata="false" HasChild="0"&gt;&lt;Name LocaleIsoCode="en"&gt;Sweden&lt;/Name&gt;&lt;Name LocaleIsoCode="fr"&gt;Suède&lt;/Name&gt;&lt;/Member&gt;&lt;Member Code="CHE" HasMetadata="false" HasOnlyUnitMetadata="false" HasChild="0"&gt;&lt;Name LocaleIsoCode="en"&gt;Switzerland&lt;/Name&gt;&lt;Name LocaleIsoCode="fr"&gt;Suisse&lt;/Name&gt;&lt;/Member&gt;&lt;Member Code="TUR" HasMetadata="false" HasOnlyUnitMetadata="false" HasChild="0"&gt;&lt;Name LocaleIsoCode="en"&gt;Turkey&lt;/Name&gt;&lt;Name LocaleIsoCode="fr"&gt;Turquie&lt;/Name&gt;&lt;/Member&gt;&lt;Member Code="GBR" HasMetadata="false" HasOnlyUnitMetadata="false" HasChild="0"&gt;&lt;Name LocaleIsoCode="en"&gt;United Kingdom&lt;/Name&gt;&lt;Name LocaleIsoCode="fr"&gt;Royaume-Uni&lt;/Name&gt;&lt;/Member&gt;&lt;Member Code="USA" HasMetadata="false" HasOnlyUnitMetadata="false" HasChild="0"&gt;&lt;Name LocaleIsoCode="en"&gt;United States&lt;/Name&gt;&lt;Name LocaleIsoCode="fr"&gt;États-Unis&lt;/Name&gt;&lt;/Member&gt;&lt;Member Code="NMEC" HasMetadata="false" HasOnlyUnitMetadata="false" HasChild="1"&gt;&lt;Name LocaleIsoCode="en"&gt;Non-OECD Economies&lt;/Name&gt;&lt;Name LocaleIsoCode="fr"&gt;Économies non-OCDE&lt;/Name&gt;&lt;ChildMember Code="BRA" HasMetadata="false" HasOnlyUnitMetadata="false" HasChild="0"&gt;&lt;Name LocaleIsoCode="en"&gt;Brazil&lt;/Name&gt;&lt;Name LocaleIsoCode="fr"&gt;Brésil&lt;/Name&gt;&lt;/ChildMember&gt;&lt;ChildMember Code="CHN" HasMetadata="false" HasOnlyUnitMetadata="false" HasChild="0"&gt;&lt;Name LocaleIsoCode="en"&gt;China (People's Republic of)&lt;/Name&gt;&lt;Name LocaleIsoCode="fr"&gt;Chine (République populaire de)&lt;/Name&gt;&lt;/ChildMember&gt;&lt;ChildMember Code="COL" HasMetadata="false" HasOnlyUnitMetadata="false" HasChild="0"&gt;&lt;Name LocaleIsoCode="en"&gt;Colombia&lt;/Name&gt;&lt;Name LocaleIsoCode="fr"&gt;Colombie&lt;/Name&gt;&lt;/ChildMember&gt;&lt;ChildMember Code="CRI" HasMetadata="false" HasOnlyUnitMetadata="false" HasChild="0"&gt;&lt;Name LocaleIsoCode="en"&gt;Costa Rica&lt;/Name&gt;&lt;Name LocaleIsoCode="fr"&gt;Costa Rica&lt;/Name&gt;&lt;/ChildMember&gt;&lt;ChildMember Code="IND" HasMetadata="false" HasOnlyUnitMetadata="false" HasChild="0"&gt;&lt;Name LocaleIsoCode="en"&gt;India&lt;/Name&gt;&lt;Name LocaleIsoCode="fr"&gt;Inde&lt;/Name&gt;&lt;/ChildMember&gt;&lt;ChildMember Code="IDN" HasMetadata="false" HasOnlyUnitMetadata="false" HasChild="0"&gt;&lt;Name LocaleIsoCode="en"&gt;Indonesia&lt;/Name&gt;&lt;Name LocaleIsoCode="fr"&gt;Indonésie&lt;/Name&gt;&lt;/ChildMember&gt;&lt;ChildMember Code="LTU" HasMetadata="true" HasOnlyUnitMetadata="true" HasChild="0"&gt;&lt;Name LocaleIsoCode="en"&gt;Lithuania&lt;/Name&gt;&lt;Name LocaleIsoCode="fr"&gt;Lituanie&lt;/Name&gt;&lt;/ChildMember&gt;&lt;ChildMember Code="RUS" HasMetadata="false" HasOnlyUnitMetadata="false" HasChild="0"&gt;&lt;Name LocaleIsoCode="en"&gt;Russia&lt;/Name&gt;&lt;Name LocaleIsoCode="fr"&gt;Russie&lt;/Name&gt;&lt;/ChildMember&gt;&lt;ChildMember Code="ZAF" HasMetadata="false" HasOnlyUnitMetadata="false" HasChild="0"&gt;&lt;Name LocaleIsoCode="en"&gt;South Africa&lt;/Name&gt;&lt;Name LocaleIsoCode="fr"&gt;Afrique du Sud&lt;/Name&gt;&lt;/ChildMember&gt;&lt;/Member&gt;&lt;/Dimension&gt;&lt;Dimension Code="YEA" HasMetadata="false" CommonCode="TIME" Display="labels"&gt;&lt;Name LocaleIsoCode="en"&gt;Year&lt;/Name&gt;&lt;Name LocaleIsoCode="fr"&gt;Année&lt;/Name&gt;&lt;Member Code="1980" HasMetadata="false"&gt;&lt;Name LocaleIsoCode="en"&gt;1980&lt;/Name&gt;&lt;Name LocaleIsoCode="fr"&gt;1980&lt;/Name&gt;&lt;/Member&gt;&lt;Member Code="1981" HasMetadata="false"&gt;&lt;Name LocaleIsoCode="en"&gt;1981&lt;/Name&gt;&lt;Name LocaleIsoCode="fr"&gt;1981&lt;/Name&gt;&lt;/Member&gt;&lt;Member Code="1982" HasMetadata="false"&gt;&lt;Name LocaleIsoCode="en"&gt;1982&lt;/Name&gt;&lt;Name LocaleIsoCode="fr"&gt;1982&lt;/Name&gt;&lt;/Member&gt;&lt;Member Code="1983" HasMetadata="false"&gt;&lt;Name LocaleIsoCode="en"&gt;1983&lt;/Name&gt;&lt;Name LocaleIsoCode="fr"&gt;1983&lt;/Name&gt;&lt;/Member&gt;&lt;Member Code="1984" HasMetadata="false"&gt;&lt;Name LocaleIsoCode="en"&gt;1984&lt;/Name&gt;&lt;Name LocaleIsoCode="fr"&gt;1984&lt;/Name&gt;&lt;/Member&gt;&lt;Member Code="1985" HasMetadata="false"&gt;&lt;Name LocaleIsoCode="en"&gt;1985&lt;/Name&gt;&lt;Name LocaleIsoCode="fr"&gt;1985&lt;/Name&gt;&lt;/Member&gt;&lt;Member Code="1986" HasMetadata="false"&gt;&lt;Name LocaleIsoCode="en"&gt;1986&lt;/Name&gt;&lt;Name LocaleIsoCode="fr"&gt;1986&lt;/Name&gt;&lt;/Member&gt;&lt;Member Code="1987" HasMetadata="false"&gt;&lt;Name LocaleIsoCode="en"&gt;1987&lt;/Name&gt;&lt;Name LocaleIsoCode="fr"&gt;1987&lt;/Name&gt;&lt;/Member&gt;&lt;Member Code="1988" HasMetadata="false"&gt;&lt;Name LocaleIsoCode="en"&gt;1988&lt;/Name&gt;&lt;Name LocaleIsoCode="fr"&gt;1988&lt;/Name&gt;&lt;/Member&gt;&lt;Member Code="1989" HasMetadata="false"&gt;&lt;Name LocaleIsoCode="en"&gt;1989&lt;/Name&gt;&lt;Name LocaleIsoCode="fr"&gt;1989&lt;/Name&gt;&lt;/Member&gt;&lt;Member Code="1990" HasMetadata="false"&gt;&lt;Name LocaleIsoCode="en"&gt;1990&lt;/Name&gt;&lt;Name LocaleIsoCode="fr"&gt;1990&lt;/Name&gt;&lt;/Member&gt;&lt;Member Code="1991" HasMetadata="false"&gt;&lt;Name LocaleIsoCode="en"&gt;1991&lt;/Name&gt;&lt;Name LocaleIsoCode="fr"&gt;1991&lt;/Name&gt;&lt;/Member&gt;&lt;Member Code="1992" HasMetadata="false"&gt;&lt;Name LocaleIsoCode="en"&gt;1992&lt;/Name&gt;&lt;Name LocaleIsoCode="fr"&gt;1992&lt;/Name&gt;&lt;/Member&gt;&lt;Member Code="1993" HasMetadata="false"&gt;&lt;Name LocaleIsoCode="en"&gt;1993&lt;/Name&gt;&lt;Name LocaleIsoCode="fr"&gt;1993&lt;/Name&gt;&lt;/Member&gt;&lt;Member Code="1994" HasMetadata="false"&gt;&lt;Name LocaleIsoCode="en"&gt;1994&lt;/Name&gt;&lt;Name LocaleIsoCode="fr"&gt;1994&lt;/Name&gt;&lt;/Member&gt;&lt;Member Code="1995" HasMetadata="false"&gt;&lt;Name LocaleIsoCode="en"&gt;1995&lt;/Name&gt;&lt;Name LocaleIsoCode="fr"&gt;1995&lt;/Name&gt;&lt;/Member&gt;&lt;Member Code="1996" HasMetadata="false"&gt;&lt;Name LocaleIsoCode="en"&gt;1996&lt;/Name&gt;&lt;Name LocaleIsoCode="fr"&gt;1996&lt;/Name&gt;&lt;/Member&gt;&lt;Member Code="1997" HasMetadata="false"&gt;&lt;Name LocaleIsoCode="en"&gt;1997&lt;/Name&gt;&lt;Name LocaleIsoCode="fr"&gt;1997&lt;/Name&gt;&lt;/Member&gt;&lt;Member Code="1998" HasMetadata="false"&gt;&lt;Name LocaleIsoCode="en"&gt;1998&lt;/Name&gt;&lt;Name LocaleIsoCode="fr"&gt;1998&lt;/Name&gt;&lt;/Member&gt;&lt;Member Code="1999" HasMetadata="false"&gt;&lt;Name LocaleIsoCode="en"&gt;1999&lt;/Name&gt;&lt;Name LocaleIsoCode="fr"&gt;1999&lt;/Name&gt;&lt;/Member&gt;&lt;Member Code="2000" HasMetadata="false"&gt;&lt;Name LocaleIsoCode="en"&gt;2000&lt;/Name&gt;&lt;Name LocaleIsoCode="fr"&gt;2000&lt;/Name&gt;&lt;/Member&gt;&lt;Member Code="2001" HasMetadata="false"&gt;&lt;Name LocaleIsoCode="en"&gt;2001&lt;/Name&gt;&lt;Name LocaleIsoCode="fr"&gt;2001&lt;/Name&gt;&lt;/Member&gt;&lt;Member Code="2002" HasMetadata="false"&gt;&lt;Name LocaleIsoCode="en"&gt;2002&lt;/Name&gt;&lt;Name LocaleIsoCode="fr"&gt;2002&lt;/Name&gt;&lt;/Member&gt;&lt;Member Code="2003" HasMetadata="false"&gt;&lt;Name LocaleIsoCode="en"&gt;2003&lt;/Name&gt;&lt;Name LocaleIsoCode="fr"&gt;2003&lt;/Name&gt;&lt;/Member&gt;&lt;Member Code="2004" HasMetadata="false"&gt;&lt;Name LocaleIsoCode="en"&gt;2004&lt;/Name&gt;&lt;Name LocaleIsoCode="fr"&gt;2004&lt;/Name&gt;&lt;/Member&gt;&lt;Member Code="2005" HasMetadata="false"&gt;&lt;Name LocaleIsoCode="en"&gt;2005&lt;/Name&gt;&lt;Name LocaleIsoCode="fr"&gt;2005&lt;/Name&gt;&lt;/Member&gt;&lt;Member Code="2006" HasMetadata="false"&gt;&lt;Name LocaleIsoCode="en"&gt;2006&lt;/Name&gt;&lt;Name LocaleIsoCode="fr"&gt;2006&lt;/Name&gt;&lt;/Member&gt;&lt;Member Code="2007" HasMetadata="false"&gt;&lt;Name LocaleIsoCode="en"&gt;2007&lt;/Name&gt;&lt;Name LocaleIsoCode="fr"&gt;2007&lt;/Name&gt;&lt;/Member&gt;&lt;Member Code="2008" HasMetadata="false"&gt;&lt;Name LocaleIsoCode="en"&gt;2008&lt;/Name&gt;&lt;Name LocaleIsoCode="fr"&gt;2008&lt;/Name&gt;&lt;/Member&gt;&lt;Member Code="2009" HasMetadata="false"&gt;&lt;Name LocaleIsoCode="en"&gt;2009&lt;/Name&gt;&lt;Name LocaleIsoCode="fr"&gt;2009&lt;/Name&gt;&lt;/Member&gt;&lt;Member Code="2010" HasMetadata="false"&gt;&lt;Name LocaleIsoCode="en"&gt;2010&lt;/Name&gt;&lt;Name LocaleIsoCode="fr"&gt;2010&lt;/Name&gt;&lt;/Member&gt;&lt;Member Code="2011" HasMetadata="false"&gt;&lt;Name LocaleIsoCode="en"&gt;2011&lt;/Name&gt;&lt;Name LocaleIsoCode="fr"&gt;2011&lt;/Name&gt;&lt;/Member&gt;&lt;Member Code="2012" HasMetadata="false"&gt;&lt;Name LocaleIsoCode="en"&gt;2012&lt;/Name&gt;&lt;Name LocaleIsoCode="fr"&gt;2012&lt;/Name&gt;&lt;/Member&gt;&lt;Member Code="2013" HasMetadata="false"&gt;&lt;Name LocaleIsoCode="en"&gt;2013&lt;/Name&gt;&lt;Name LocaleIsoCode="fr"&gt;2013&lt;/Name&gt;&lt;/Member&gt;&lt;Member Code="2014" HasMetadata="false"&gt;&lt;Name LocaleIsoCode="en"&gt;2014&lt;/Name&gt;&lt;Name LocaleIsoCode="fr"&gt;2014&lt;/Name&gt;&lt;/Member&gt;&lt;Member Code="2015" HasMetadata="false"&gt;&lt;Name LocaleIsoCode="en"&gt;2015&lt;/Name&gt;&lt;Name LocaleIsoCode="fr"&gt;2015&lt;/Name&gt;&lt;/Member&gt;&lt;/Dimension&gt;&lt;WBOSInformations&gt;&lt;TimeDimension WebTreeWasUsed="false"&gt;&lt;StartCodes Annual="1980" /&gt;&lt;/TimeDimension&gt;&lt;/WBOSInformations&gt;&lt;Tabulation Axis="horizontal"&gt;&lt;Dimension Code="YEA" CommonCode="TIME" /&gt;&lt;/Tabulation&gt;&lt;Tabulation Axis="vertical"&gt;&lt;Dimension Code="VAR" /&gt;&lt;Dimension Code="UNIT" /&gt;&lt;Dimension Code="COU" CommonCode="LOCATION" /&gt;&lt;/Tabulation&gt;&lt;Tabulation Axis="page" /&gt;&lt;Formatting&gt;&lt;Labels LocaleIsoCode="en" /&gt;&lt;Power&gt;0&lt;/Power&gt;&lt;Decimals&gt;-1&lt;/Decimals&gt;&lt;SkipEmptyLines&gt;true&lt;/SkipEmptyLines&gt;&lt;SkipEmptyCols&gt;fals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FreezePanes&gt;true&lt;/FreezePanes&gt;&lt;MaxBarChartLen&gt;65&lt;/MaxBarChartLen&gt;&lt;ApplicationTitle Url="http://dx.doi.org/10.1787/data-00545-en"&gt;OECD iLibrary&lt;/ApplicationTitle&gt;&lt;/Format&gt;&lt;Query&gt;&lt;Name LocaleIsoCode="en"&gt;Generic market&lt;/Name&gt;&lt;AbsoluteUri&gt;http://stats.oecd.org//View.aspx?QueryId=36884&amp;amp;QueryType=Public&amp;amp;Lang=en&lt;/AbsoluteUri&gt;&lt;/Query&gt;&lt;/WebTableParameter&gt;</t>
  </si>
  <si>
    <t>Dataset: Pharmaceutical market</t>
  </si>
  <si>
    <t>Year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</si>
  <si>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</si>
  <si>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</si>
  <si>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</si>
  <si>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</si>
  <si>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</si>
  <si>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</si>
  <si>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</si>
  <si>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</si>
  <si>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</si>
  <si>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</si>
  <si>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</si>
  <si>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</si>
  <si>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</si>
  <si>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</si>
  <si>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</si>
  <si>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</si>
  <si>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Variable</t>
  </si>
  <si>
    <t>Measure</t>
  </si>
  <si>
    <t>Country</t>
  </si>
  <si>
    <t/>
  </si>
  <si>
    <t>Generic market</t>
  </si>
  <si>
    <t xml:space="preserve">  Total pharmaceutical market</t>
  </si>
  <si>
    <t>% share of generics (value)</t>
  </si>
  <si>
    <t>Canada</t>
  </si>
  <si>
    <t>..</t>
  </si>
  <si>
    <t>Czech Republic</t>
  </si>
  <si>
    <t>Estonia</t>
  </si>
  <si>
    <t>Finland</t>
  </si>
  <si>
    <t>Italy</t>
  </si>
  <si>
    <t>Japan</t>
  </si>
  <si>
    <t>Norway</t>
  </si>
  <si>
    <t>Portugal</t>
  </si>
  <si>
    <t>Slovak Republic</t>
  </si>
  <si>
    <t>Switzerland</t>
  </si>
  <si>
    <t>Turkey</t>
  </si>
  <si>
    <t>% share of generics (volume)</t>
  </si>
  <si>
    <t>France</t>
  </si>
  <si>
    <t xml:space="preserve">  Re-imbursed pharmaceutical market</t>
  </si>
  <si>
    <t>Australia</t>
  </si>
  <si>
    <t>Austria</t>
  </si>
  <si>
    <t>Belgium</t>
  </si>
  <si>
    <t>Denmark</t>
  </si>
  <si>
    <t>Germany</t>
  </si>
  <si>
    <t>Greece</t>
  </si>
  <si>
    <t>Ireland</t>
  </si>
  <si>
    <t>Luxembourg</t>
  </si>
  <si>
    <t>Netherlands</t>
  </si>
  <si>
    <t>New Zealand</t>
  </si>
  <si>
    <t>Spain</t>
  </si>
  <si>
    <t>United Kingdom</t>
  </si>
  <si>
    <t xml:space="preserve">  Community pharmacy market</t>
  </si>
  <si>
    <t>Chile</t>
  </si>
  <si>
    <t>Slovenia</t>
  </si>
  <si>
    <t>United States</t>
  </si>
  <si>
    <t xml:space="preserve">  Hospital pharmaceutical market</t>
  </si>
  <si>
    <t>Data extracted on 27 Jul 2017 10:07 UTC (GMT) from OECD iLibrary</t>
  </si>
  <si>
    <t>Legend:</t>
  </si>
  <si>
    <t>B:</t>
  </si>
  <si>
    <t>Break</t>
  </si>
  <si>
    <t>E:</t>
  </si>
  <si>
    <t>Estimated value</t>
  </si>
  <si>
    <t>D:</t>
  </si>
  <si>
    <t>Difference in methodology</t>
  </si>
  <si>
    <t>Germany (until 1990 former territory of the FRG)</t>
  </si>
  <si>
    <t>Slovakia</t>
  </si>
  <si>
    <t>2016</t>
  </si>
  <si>
    <t>2017</t>
  </si>
  <si>
    <t>Europe</t>
  </si>
  <si>
    <t>Gr/Eu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</si>
</sst>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</font>
    <font>
      <sz val="8"/>
      <name val="Verdana"/>
      <family val="2"/>
    </font>
    <font>
      <u/>
      <sz val="8"/>
      <name val="Verdana"/>
      <family val="2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sz val="8"/>
      <color indexed="9"/>
      <name val="Verdana"/>
      <family val="2"/>
    </font>
    <font>
      <b/>
      <sz val="9"/>
      <color indexed="10"/>
      <name val="Courier New"/>
      <family val="3"/>
    </font>
    <font>
      <sz val="9"/>
      <color indexed="8"/>
      <name val="Tahoma"/>
    </font>
    <font>
      <u/>
      <sz val="10"/>
      <color theme="11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mediumGray">
        <fgColor indexed="22"/>
        <bgColor indexed="9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47">
    <xf numFmtId="0" fontId="0" fillId="0" borderId="0" xfId="0"/>
    <xf numFmtId="0" fontId="5" fillId="0" borderId="1" xfId="0" applyFont="1" applyBorder="1"/>
    <xf numFmtId="0" fontId="6" fillId="0" borderId="1" xfId="0" applyFont="1" applyBorder="1" applyAlignment="1">
      <alignment horizontal="left" wrapText="1"/>
    </xf>
    <xf numFmtId="0" fontId="7" fillId="3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5" fillId="0" borderId="1" xfId="0" applyNumberFormat="1" applyFont="1" applyBorder="1" applyAlignment="1">
      <alignment horizontal="right"/>
    </xf>
    <xf numFmtId="0" fontId="5" fillId="5" borderId="1" xfId="0" applyNumberFormat="1" applyFont="1" applyFill="1" applyBorder="1" applyAlignment="1">
      <alignment horizontal="right"/>
    </xf>
    <xf numFmtId="0" fontId="5" fillId="6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2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8" xfId="0" applyFill="1" applyBorder="1" applyAlignment="1"/>
    <xf numFmtId="0" fontId="1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right"/>
    </xf>
    <xf numFmtId="0" fontId="11" fillId="7" borderId="9" xfId="0" applyNumberFormat="1" applyFont="1" applyFill="1" applyBorder="1" applyAlignment="1"/>
    <xf numFmtId="1" fontId="11" fillId="0" borderId="9" xfId="0" applyNumberFormat="1" applyFont="1" applyFill="1" applyBorder="1" applyAlignment="1"/>
    <xf numFmtId="0" fontId="0" fillId="0" borderId="0" xfId="0" applyFill="1" applyBorder="1" applyAlignment="1"/>
    <xf numFmtId="0" fontId="1" fillId="0" borderId="0" xfId="0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wrapText="1"/>
    </xf>
    <xf numFmtId="0" fontId="4" fillId="4" borderId="3" xfId="0" applyFont="1" applyFill="1" applyBorder="1" applyAlignment="1">
      <alignment wrapText="1"/>
    </xf>
    <xf numFmtId="0" fontId="2" fillId="4" borderId="5" xfId="0" applyFont="1" applyFill="1" applyBorder="1" applyAlignment="1">
      <alignment vertical="top" wrapText="1"/>
    </xf>
    <xf numFmtId="0" fontId="2" fillId="4" borderId="7" xfId="0" applyFont="1" applyFill="1" applyBorder="1" applyAlignment="1">
      <alignment vertical="top" wrapText="1"/>
    </xf>
    <xf numFmtId="0" fontId="2" fillId="4" borderId="6" xfId="0" applyFont="1" applyFill="1" applyBorder="1" applyAlignment="1">
      <alignment vertical="top" wrapText="1"/>
    </xf>
    <xf numFmtId="0" fontId="1" fillId="4" borderId="5" xfId="0" applyFont="1" applyFill="1" applyBorder="1" applyAlignment="1">
      <alignment vertical="top" wrapText="1"/>
    </xf>
    <xf numFmtId="0" fontId="1" fillId="4" borderId="7" xfId="0" applyFont="1" applyFill="1" applyBorder="1" applyAlignment="1">
      <alignment vertical="top" wrapText="1"/>
    </xf>
    <xf numFmtId="0" fontId="1" fillId="4" borderId="6" xfId="0" applyFont="1" applyFill="1" applyBorder="1" applyAlignment="1">
      <alignment vertical="top" wrapText="1"/>
    </xf>
    <xf numFmtId="0" fontId="1" fillId="6" borderId="5" xfId="0" applyFont="1" applyFill="1" applyBorder="1" applyAlignment="1">
      <alignment vertical="top" wrapText="1"/>
    </xf>
    <xf numFmtId="0" fontId="1" fillId="6" borderId="7" xfId="0" applyFont="1" applyFill="1" applyBorder="1" applyAlignment="1">
      <alignment vertical="top" wrapText="1"/>
    </xf>
    <xf numFmtId="0" fontId="1" fillId="6" borderId="6" xfId="0" applyFont="1" applyFill="1" applyBorder="1" applyAlignment="1">
      <alignment vertical="top" wrapText="1"/>
    </xf>
    <xf numFmtId="0" fontId="1" fillId="7" borderId="5" xfId="0" applyFont="1" applyFill="1" applyBorder="1" applyAlignment="1">
      <alignment vertical="top" wrapText="1"/>
    </xf>
    <xf numFmtId="0" fontId="1" fillId="7" borderId="7" xfId="0" applyFont="1" applyFill="1" applyBorder="1" applyAlignment="1">
      <alignment vertical="top" wrapText="1"/>
    </xf>
    <xf numFmtId="0" fontId="1" fillId="7" borderId="6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</cellXfs>
  <cellStyles count="5">
    <cellStyle name="Followed Hyperlink" xfId="1" builtinId="9" hidden="1"/>
    <cellStyle name="Followed Hyperlink" xfId="2" builtinId="9" hidden="1"/>
    <cellStyle name="Followed Hyperlink" xfId="3" builtinId="9" hidden="1"/>
    <cellStyle name="Followed Hyperlink" xfId="4" builtinId="9" hidden="1"/>
    <cellStyle name="Normal" xfId="0" builtinId="0" customBuilti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localhost/OECDStat_Metadata/ShowMetadata.ashx?Dataset=HEALTH_PHMC&amp;Coords=%5BVAR%5D.%5BPGENHOPH%5D&amp;ShowOnWeb=true&amp;Lang=en" TargetMode="External"/><Relationship Id="rId3" Type="http://schemas.openxmlformats.org/officeDocument/2006/relationships/hyperlink" Target="http://localhost/OECDStat_Metadata/ShowMetadata.ashx?Dataset=HEALTH_PHMC&amp;Coords=%5BVAR%5D.%5BPGENTOTM%5D&amp;ShowOnWeb=true&amp;Lang=en" TargetMode="External"/><Relationship Id="rId7" Type="http://schemas.openxmlformats.org/officeDocument/2006/relationships/hyperlink" Target="http://localhost/OECDStat_Metadata/ShowMetadata.ashx?Dataset=HEALTH_PHMC&amp;Coords=%5BVAR%5D.%5BPGENCOMP%5D&amp;ShowOnWeb=true&amp;Lang=en" TargetMode="External"/><Relationship Id="rId2" Type="http://schemas.openxmlformats.org/officeDocument/2006/relationships/hyperlink" Target="http://localhost/OECDStat_Metadata/ShowMetadata.ashx?Dataset=HEALTH_PHMC&amp;Coords=%5BVAR%5D.%5BPGEN%5D&amp;ShowOnWeb=true&amp;Lang=en" TargetMode="External"/><Relationship Id="rId1" Type="http://schemas.openxmlformats.org/officeDocument/2006/relationships/hyperlink" Target="http://localhost/OECDStat_Metadata/ShowMetadata.ashx?Dataset=HEALTH_PHMC&amp;ShowOnWeb=true&amp;Lang=en" TargetMode="External"/><Relationship Id="rId6" Type="http://schemas.openxmlformats.org/officeDocument/2006/relationships/hyperlink" Target="http://localhost/OECDStat_Metadata/ShowMetadata.ashx?Dataset=HEALTH_PHMC&amp;Coords=%5BCOU%5D.%5BDEU%5D&amp;ShowOnWeb=true&amp;Lang=en" TargetMode="External"/><Relationship Id="rId11" Type="http://schemas.openxmlformats.org/officeDocument/2006/relationships/comments" Target="../comments1.xml"/><Relationship Id="rId5" Type="http://schemas.openxmlformats.org/officeDocument/2006/relationships/hyperlink" Target="http://localhost/OECDStat_Metadata/ShowMetadata.ashx?Dataset=HEALTH_PHMC&amp;Coords=%5BCOU%5D.%5BDEU%5D&amp;ShowOnWeb=true&amp;Lang=en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://localhost/OECDStat_Metadata/ShowMetadata.ashx?Dataset=HEALTH_PHMC&amp;Coords=%5BVAR%5D.%5BPGENREIM%5D&amp;ShowOnWeb=true&amp;Lang=en" TargetMode="External"/><Relationship Id="rId9" Type="http://schemas.openxmlformats.org/officeDocument/2006/relationships/hyperlink" Target="http://dx.doi.org/10.1787/data-00545-e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06"/>
  <sheetViews>
    <sheetView showGridLines="0" topLeftCell="A2" workbookViewId="0">
      <pane xSplit="5" ySplit="3" topLeftCell="F5" activePane="bottomRight" state="frozen"/>
      <selection activeCell="A2" sqref="A2"/>
      <selection pane="topRight" activeCell="F2" sqref="F2"/>
      <selection pane="bottomLeft" activeCell="A5" sqref="A5"/>
      <selection pane="bottomRight" activeCell="A5" sqref="A5:A101"/>
    </sheetView>
  </sheetViews>
  <sheetFormatPr defaultColWidth="10.90625" defaultRowHeight="12.5" customHeight="1" x14ac:dyDescent="0.25"/>
  <cols>
    <col min="1" max="1" width="17.1796875" customWidth="1"/>
    <col min="2" max="2" width="12.1796875" customWidth="1"/>
    <col min="3" max="3" width="11.36328125" customWidth="1"/>
    <col min="4" max="4" width="24" customWidth="1"/>
    <col min="5" max="5" width="2.1796875" customWidth="1"/>
  </cols>
  <sheetData>
    <row r="1" spans="1:21" ht="12" hidden="1" customHeight="1" x14ac:dyDescent="0.25">
      <c r="A1" s="1" t="e">
        <f ca="1">DotStatQuery(B1)</f>
        <v>#NAME?</v>
      </c>
      <c r="B1" s="1" t="s">
        <v>0</v>
      </c>
    </row>
    <row r="2" spans="1:21" ht="23" customHeight="1" x14ac:dyDescent="0.25">
      <c r="A2" s="2" t="s">
        <v>1</v>
      </c>
    </row>
    <row r="3" spans="1:21" ht="12" customHeight="1" x14ac:dyDescent="0.25">
      <c r="A3" s="28" t="s">
        <v>2</v>
      </c>
      <c r="B3" s="29"/>
      <c r="C3" s="29"/>
      <c r="D3" s="29"/>
      <c r="E3" s="30"/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</row>
    <row r="4" spans="1:21" ht="13" customHeight="1" x14ac:dyDescent="0.3">
      <c r="A4" s="31" t="s">
        <v>19</v>
      </c>
      <c r="B4" s="32"/>
      <c r="C4" s="4" t="s">
        <v>20</v>
      </c>
      <c r="D4" s="4" t="s">
        <v>21</v>
      </c>
      <c r="E4" s="5" t="s">
        <v>22</v>
      </c>
      <c r="F4" s="5" t="s">
        <v>22</v>
      </c>
      <c r="G4" s="5" t="s">
        <v>22</v>
      </c>
      <c r="H4" s="5" t="s">
        <v>22</v>
      </c>
      <c r="I4" s="5" t="s">
        <v>22</v>
      </c>
      <c r="J4" s="5" t="s">
        <v>22</v>
      </c>
      <c r="K4" s="5" t="s">
        <v>22</v>
      </c>
      <c r="L4" s="5" t="s">
        <v>22</v>
      </c>
      <c r="M4" s="5" t="s">
        <v>22</v>
      </c>
      <c r="N4" s="5" t="s">
        <v>22</v>
      </c>
      <c r="O4" s="5" t="s">
        <v>22</v>
      </c>
      <c r="P4" s="5" t="s">
        <v>22</v>
      </c>
      <c r="Q4" s="5" t="s">
        <v>22</v>
      </c>
      <c r="R4" s="5" t="s">
        <v>22</v>
      </c>
      <c r="S4" s="5" t="s">
        <v>22</v>
      </c>
      <c r="T4" s="5" t="s">
        <v>22</v>
      </c>
      <c r="U4" s="5" t="s">
        <v>22</v>
      </c>
    </row>
    <row r="5" spans="1:21" ht="13" customHeight="1" x14ac:dyDescent="0.3">
      <c r="A5" s="33" t="s">
        <v>23</v>
      </c>
      <c r="B5" s="33" t="s">
        <v>24</v>
      </c>
      <c r="C5" s="36" t="s">
        <v>25</v>
      </c>
      <c r="D5" s="7" t="s">
        <v>26</v>
      </c>
      <c r="E5" s="5" t="s">
        <v>22</v>
      </c>
      <c r="F5" s="8" t="s">
        <v>27</v>
      </c>
      <c r="G5" s="8" t="s">
        <v>27</v>
      </c>
      <c r="H5" s="8" t="s">
        <v>27</v>
      </c>
      <c r="I5" s="8" t="s">
        <v>27</v>
      </c>
      <c r="J5" s="8" t="s">
        <v>27</v>
      </c>
      <c r="K5" s="8" t="s">
        <v>27</v>
      </c>
      <c r="L5" s="8" t="s">
        <v>27</v>
      </c>
      <c r="M5" s="8" t="s">
        <v>27</v>
      </c>
      <c r="N5" s="8">
        <v>26</v>
      </c>
      <c r="O5" s="8" t="s">
        <v>27</v>
      </c>
      <c r="P5" s="8" t="s">
        <v>27</v>
      </c>
      <c r="Q5" s="8" t="s">
        <v>27</v>
      </c>
      <c r="R5" s="8" t="s">
        <v>27</v>
      </c>
      <c r="S5" s="8">
        <v>29</v>
      </c>
      <c r="T5" s="8" t="s">
        <v>27</v>
      </c>
      <c r="U5" s="8" t="s">
        <v>27</v>
      </c>
    </row>
    <row r="6" spans="1:21" ht="13" customHeight="1" x14ac:dyDescent="0.3">
      <c r="A6" s="34"/>
      <c r="B6" s="34"/>
      <c r="C6" s="37"/>
      <c r="D6" s="7" t="s">
        <v>28</v>
      </c>
      <c r="E6" s="5" t="s">
        <v>22</v>
      </c>
      <c r="F6" s="9" t="s">
        <v>27</v>
      </c>
      <c r="G6" s="9">
        <v>9.9</v>
      </c>
      <c r="H6" s="9">
        <v>10.8</v>
      </c>
      <c r="I6" s="9">
        <v>11.3</v>
      </c>
      <c r="J6" s="9">
        <v>13.4</v>
      </c>
      <c r="K6" s="9">
        <v>13.9</v>
      </c>
      <c r="L6" s="9">
        <v>14.7</v>
      </c>
      <c r="M6" s="9">
        <v>15.7</v>
      </c>
      <c r="N6" s="9">
        <v>16.2</v>
      </c>
      <c r="O6" s="9">
        <v>16.3</v>
      </c>
      <c r="P6" s="9">
        <v>16.5</v>
      </c>
      <c r="Q6" s="9">
        <v>17</v>
      </c>
      <c r="R6" s="9">
        <v>18.399999999999999</v>
      </c>
      <c r="S6" s="9">
        <v>19.399999999999999</v>
      </c>
      <c r="T6" s="9">
        <v>18.100000000000001</v>
      </c>
      <c r="U6" s="9" t="s">
        <v>27</v>
      </c>
    </row>
    <row r="7" spans="1:21" ht="13" customHeight="1" x14ac:dyDescent="0.3">
      <c r="A7" s="34"/>
      <c r="B7" s="34"/>
      <c r="C7" s="37"/>
      <c r="D7" s="7" t="s">
        <v>29</v>
      </c>
      <c r="E7" s="5" t="s">
        <v>22</v>
      </c>
      <c r="F7" s="8" t="s">
        <v>27</v>
      </c>
      <c r="G7" s="8" t="s">
        <v>27</v>
      </c>
      <c r="H7" s="8" t="s">
        <v>27</v>
      </c>
      <c r="I7" s="8" t="s">
        <v>27</v>
      </c>
      <c r="J7" s="8" t="s">
        <v>27</v>
      </c>
      <c r="K7" s="8" t="s">
        <v>27</v>
      </c>
      <c r="L7" s="8">
        <v>15</v>
      </c>
      <c r="M7" s="8">
        <v>14.1</v>
      </c>
      <c r="N7" s="8">
        <v>14.4</v>
      </c>
      <c r="O7" s="8">
        <v>15.8</v>
      </c>
      <c r="P7" s="8">
        <v>18</v>
      </c>
      <c r="Q7" s="8">
        <v>17.7</v>
      </c>
      <c r="R7" s="8">
        <v>18</v>
      </c>
      <c r="S7" s="8">
        <v>17</v>
      </c>
      <c r="T7" s="8">
        <v>16.399999999999999</v>
      </c>
      <c r="U7" s="8">
        <v>17.3</v>
      </c>
    </row>
    <row r="8" spans="1:21" ht="13" customHeight="1" x14ac:dyDescent="0.3">
      <c r="A8" s="34"/>
      <c r="B8" s="34"/>
      <c r="C8" s="37"/>
      <c r="D8" s="7" t="s">
        <v>30</v>
      </c>
      <c r="E8" s="5" t="s">
        <v>22</v>
      </c>
      <c r="F8" s="9" t="s">
        <v>27</v>
      </c>
      <c r="G8" s="9" t="s">
        <v>27</v>
      </c>
      <c r="H8" s="9" t="s">
        <v>27</v>
      </c>
      <c r="I8" s="9" t="s">
        <v>27</v>
      </c>
      <c r="J8" s="9" t="s">
        <v>27</v>
      </c>
      <c r="K8" s="9" t="s">
        <v>27</v>
      </c>
      <c r="L8" s="9" t="s">
        <v>27</v>
      </c>
      <c r="M8" s="9">
        <v>12</v>
      </c>
      <c r="N8" s="9">
        <v>12</v>
      </c>
      <c r="O8" s="9">
        <v>15</v>
      </c>
      <c r="P8" s="9">
        <v>14</v>
      </c>
      <c r="Q8" s="9">
        <v>15</v>
      </c>
      <c r="R8" s="9">
        <v>16</v>
      </c>
      <c r="S8" s="9">
        <v>17</v>
      </c>
      <c r="T8" s="9">
        <v>17</v>
      </c>
      <c r="U8" s="9" t="s">
        <v>27</v>
      </c>
    </row>
    <row r="9" spans="1:21" ht="13" customHeight="1" x14ac:dyDescent="0.3">
      <c r="A9" s="34"/>
      <c r="B9" s="34"/>
      <c r="C9" s="37"/>
      <c r="D9" s="7" t="s">
        <v>31</v>
      </c>
      <c r="E9" s="5" t="s">
        <v>22</v>
      </c>
      <c r="F9" s="8" t="s">
        <v>27</v>
      </c>
      <c r="G9" s="8" t="s">
        <v>27</v>
      </c>
      <c r="H9" s="8" t="s">
        <v>27</v>
      </c>
      <c r="I9" s="8" t="s">
        <v>27</v>
      </c>
      <c r="J9" s="8">
        <v>2.5</v>
      </c>
      <c r="K9" s="8">
        <v>3.4</v>
      </c>
      <c r="L9" s="8">
        <v>3.9</v>
      </c>
      <c r="M9" s="8">
        <v>4.3</v>
      </c>
      <c r="N9" s="8">
        <v>5</v>
      </c>
      <c r="O9" s="8">
        <v>4.9000000000000004</v>
      </c>
      <c r="P9" s="8">
        <v>5.6</v>
      </c>
      <c r="Q9" s="8">
        <v>6.2</v>
      </c>
      <c r="R9" s="8">
        <v>7.2</v>
      </c>
      <c r="S9" s="8">
        <v>8.1</v>
      </c>
      <c r="T9" s="8">
        <v>8.6</v>
      </c>
      <c r="U9" s="8">
        <v>8.6</v>
      </c>
    </row>
    <row r="10" spans="1:21" ht="13" customHeight="1" x14ac:dyDescent="0.3">
      <c r="A10" s="34"/>
      <c r="B10" s="34"/>
      <c r="C10" s="37"/>
      <c r="D10" s="7" t="s">
        <v>32</v>
      </c>
      <c r="E10" s="5" t="s">
        <v>22</v>
      </c>
      <c r="F10" s="9" t="s">
        <v>27</v>
      </c>
      <c r="G10" s="9" t="s">
        <v>27</v>
      </c>
      <c r="H10" s="9" t="s">
        <v>27</v>
      </c>
      <c r="I10" s="9" t="s">
        <v>27</v>
      </c>
      <c r="J10" s="9" t="s">
        <v>27</v>
      </c>
      <c r="K10" s="9">
        <v>5.9</v>
      </c>
      <c r="L10" s="9" t="s">
        <v>27</v>
      </c>
      <c r="M10" s="9">
        <v>6.6</v>
      </c>
      <c r="N10" s="9" t="s">
        <v>27</v>
      </c>
      <c r="O10" s="9">
        <v>7.6</v>
      </c>
      <c r="P10" s="9" t="s">
        <v>27</v>
      </c>
      <c r="Q10" s="9">
        <v>8.8000000000000007</v>
      </c>
      <c r="R10" s="9" t="s">
        <v>27</v>
      </c>
      <c r="S10" s="9">
        <v>11.1</v>
      </c>
      <c r="T10" s="9" t="s">
        <v>27</v>
      </c>
      <c r="U10" s="9">
        <v>12.4</v>
      </c>
    </row>
    <row r="11" spans="1:21" ht="13" customHeight="1" x14ac:dyDescent="0.3">
      <c r="A11" s="34"/>
      <c r="B11" s="34"/>
      <c r="C11" s="37"/>
      <c r="D11" s="7" t="s">
        <v>33</v>
      </c>
      <c r="E11" s="5" t="s">
        <v>22</v>
      </c>
      <c r="F11" s="8">
        <v>10.7</v>
      </c>
      <c r="G11" s="8">
        <v>10.4</v>
      </c>
      <c r="H11" s="8">
        <v>10.4</v>
      </c>
      <c r="I11" s="8">
        <v>12.1</v>
      </c>
      <c r="J11" s="8">
        <v>12.5</v>
      </c>
      <c r="K11" s="8">
        <v>12.5</v>
      </c>
      <c r="L11" s="8">
        <v>13.3</v>
      </c>
      <c r="M11" s="8">
        <v>13.7</v>
      </c>
      <c r="N11" s="8">
        <v>14.8</v>
      </c>
      <c r="O11" s="8">
        <v>15.5</v>
      </c>
      <c r="P11" s="8">
        <v>16.399999999999999</v>
      </c>
      <c r="Q11" s="8">
        <v>16.5</v>
      </c>
      <c r="R11" s="8">
        <v>17</v>
      </c>
      <c r="S11" s="8">
        <v>16.8</v>
      </c>
      <c r="T11" s="8">
        <v>16.2</v>
      </c>
      <c r="U11" s="8">
        <v>16</v>
      </c>
    </row>
    <row r="12" spans="1:21" ht="13" customHeight="1" x14ac:dyDescent="0.3">
      <c r="A12" s="34"/>
      <c r="B12" s="34"/>
      <c r="C12" s="37"/>
      <c r="D12" s="7" t="s">
        <v>34</v>
      </c>
      <c r="E12" s="5" t="s">
        <v>22</v>
      </c>
      <c r="F12" s="9">
        <v>0.1</v>
      </c>
      <c r="G12" s="9">
        <v>0.3</v>
      </c>
      <c r="H12" s="9">
        <v>1.8</v>
      </c>
      <c r="I12" s="9">
        <v>5.6</v>
      </c>
      <c r="J12" s="9">
        <v>7.9</v>
      </c>
      <c r="K12" s="9">
        <v>12.6</v>
      </c>
      <c r="L12" s="9">
        <v>15.2</v>
      </c>
      <c r="M12" s="9">
        <v>17.8</v>
      </c>
      <c r="N12" s="9">
        <v>18.600000000000001</v>
      </c>
      <c r="O12" s="9">
        <v>17.8</v>
      </c>
      <c r="P12" s="9">
        <v>19.100000000000001</v>
      </c>
      <c r="Q12" s="9">
        <v>18.2</v>
      </c>
      <c r="R12" s="9">
        <v>16.5</v>
      </c>
      <c r="S12" s="9">
        <v>19.7</v>
      </c>
      <c r="T12" s="9">
        <v>20.399999999999999</v>
      </c>
      <c r="U12" s="9">
        <v>20</v>
      </c>
    </row>
    <row r="13" spans="1:21" ht="13" customHeight="1" x14ac:dyDescent="0.3">
      <c r="A13" s="34"/>
      <c r="B13" s="34"/>
      <c r="C13" s="37"/>
      <c r="D13" s="7" t="s">
        <v>35</v>
      </c>
      <c r="E13" s="5" t="s">
        <v>22</v>
      </c>
      <c r="F13" s="8">
        <v>49.6</v>
      </c>
      <c r="G13" s="8">
        <v>47.2</v>
      </c>
      <c r="H13" s="8">
        <v>44.1</v>
      </c>
      <c r="I13" s="8">
        <v>43.9</v>
      </c>
      <c r="J13" s="8">
        <v>47.2</v>
      </c>
      <c r="K13" s="8">
        <v>46</v>
      </c>
      <c r="L13" s="8">
        <v>45.5</v>
      </c>
      <c r="M13" s="8">
        <v>44</v>
      </c>
      <c r="N13" s="8">
        <v>42.6</v>
      </c>
      <c r="O13" s="8">
        <v>42.8</v>
      </c>
      <c r="P13" s="8">
        <v>43.3</v>
      </c>
      <c r="Q13" s="8">
        <v>43.5</v>
      </c>
      <c r="R13" s="8">
        <v>44.7</v>
      </c>
      <c r="S13" s="8">
        <v>41.3</v>
      </c>
      <c r="T13" s="8">
        <v>40.799999999999997</v>
      </c>
      <c r="U13" s="8">
        <v>39.6</v>
      </c>
    </row>
    <row r="14" spans="1:21" ht="13" customHeight="1" x14ac:dyDescent="0.3">
      <c r="A14" s="34"/>
      <c r="B14" s="34"/>
      <c r="C14" s="37"/>
      <c r="D14" s="7" t="s">
        <v>36</v>
      </c>
      <c r="E14" s="5" t="s">
        <v>22</v>
      </c>
      <c r="F14" s="9">
        <v>2.4</v>
      </c>
      <c r="G14" s="9">
        <v>3.3</v>
      </c>
      <c r="H14" s="9">
        <v>3.7</v>
      </c>
      <c r="I14" s="9">
        <v>4.8</v>
      </c>
      <c r="J14" s="9">
        <v>5.9</v>
      </c>
      <c r="K14" s="9">
        <v>8</v>
      </c>
      <c r="L14" s="9">
        <v>11.5</v>
      </c>
      <c r="M14" s="9">
        <v>11.4</v>
      </c>
      <c r="N14" s="9">
        <v>11.6</v>
      </c>
      <c r="O14" s="9">
        <v>11.6</v>
      </c>
      <c r="P14" s="9">
        <v>12.4</v>
      </c>
      <c r="Q14" s="9">
        <v>12.8</v>
      </c>
      <c r="R14" s="9">
        <v>14.3</v>
      </c>
      <c r="S14" s="9">
        <v>15.5</v>
      </c>
      <c r="T14" s="9">
        <v>16</v>
      </c>
      <c r="U14" s="9">
        <v>17.7</v>
      </c>
    </row>
    <row r="15" spans="1:21" ht="13" customHeight="1" x14ac:dyDescent="0.3">
      <c r="A15" s="34"/>
      <c r="B15" s="34"/>
      <c r="C15" s="38"/>
      <c r="D15" s="7" t="s">
        <v>37</v>
      </c>
      <c r="E15" s="5" t="s">
        <v>22</v>
      </c>
      <c r="F15" s="8" t="s">
        <v>27</v>
      </c>
      <c r="G15" s="8" t="s">
        <v>27</v>
      </c>
      <c r="H15" s="8" t="s">
        <v>27</v>
      </c>
      <c r="I15" s="8" t="s">
        <v>27</v>
      </c>
      <c r="J15" s="8" t="s">
        <v>27</v>
      </c>
      <c r="K15" s="8" t="s">
        <v>27</v>
      </c>
      <c r="L15" s="8" t="s">
        <v>27</v>
      </c>
      <c r="M15" s="8" t="s">
        <v>27</v>
      </c>
      <c r="N15" s="8">
        <v>42.5</v>
      </c>
      <c r="O15" s="8">
        <v>31.8</v>
      </c>
      <c r="P15" s="8">
        <v>33</v>
      </c>
      <c r="Q15" s="8">
        <v>34.799999999999997</v>
      </c>
      <c r="R15" s="8">
        <v>35.299999999999997</v>
      </c>
      <c r="S15" s="8">
        <v>34.1</v>
      </c>
      <c r="T15" s="8">
        <v>33.5</v>
      </c>
      <c r="U15" s="8" t="s">
        <v>27</v>
      </c>
    </row>
    <row r="16" spans="1:21" ht="13" customHeight="1" x14ac:dyDescent="0.3">
      <c r="A16" s="34"/>
      <c r="B16" s="34"/>
      <c r="C16" s="36" t="s">
        <v>38</v>
      </c>
      <c r="D16" s="7" t="s">
        <v>26</v>
      </c>
      <c r="E16" s="5" t="s">
        <v>22</v>
      </c>
      <c r="F16" s="9" t="s">
        <v>27</v>
      </c>
      <c r="G16" s="9" t="s">
        <v>27</v>
      </c>
      <c r="H16" s="9" t="s">
        <v>27</v>
      </c>
      <c r="I16" s="9" t="s">
        <v>27</v>
      </c>
      <c r="J16" s="9" t="s">
        <v>27</v>
      </c>
      <c r="K16" s="9" t="s">
        <v>27</v>
      </c>
      <c r="L16" s="9" t="s">
        <v>27</v>
      </c>
      <c r="M16" s="9" t="s">
        <v>27</v>
      </c>
      <c r="N16" s="9">
        <v>62</v>
      </c>
      <c r="O16" s="9" t="s">
        <v>27</v>
      </c>
      <c r="P16" s="9" t="s">
        <v>27</v>
      </c>
      <c r="Q16" s="9" t="s">
        <v>27</v>
      </c>
      <c r="R16" s="9" t="s">
        <v>27</v>
      </c>
      <c r="S16" s="9">
        <v>70</v>
      </c>
      <c r="T16" s="9" t="s">
        <v>27</v>
      </c>
      <c r="U16" s="9" t="s">
        <v>27</v>
      </c>
    </row>
    <row r="17" spans="1:21" ht="13" customHeight="1" x14ac:dyDescent="0.3">
      <c r="A17" s="34"/>
      <c r="B17" s="34"/>
      <c r="C17" s="37"/>
      <c r="D17" s="7" t="s">
        <v>28</v>
      </c>
      <c r="E17" s="5" t="s">
        <v>22</v>
      </c>
      <c r="F17" s="8" t="s">
        <v>27</v>
      </c>
      <c r="G17" s="8">
        <v>10.199999999999999</v>
      </c>
      <c r="H17" s="8">
        <v>12.4</v>
      </c>
      <c r="I17" s="8">
        <v>14</v>
      </c>
      <c r="J17" s="8">
        <v>18.5</v>
      </c>
      <c r="K17" s="8">
        <v>20.9</v>
      </c>
      <c r="L17" s="8">
        <v>23.3</v>
      </c>
      <c r="M17" s="8">
        <v>25.7</v>
      </c>
      <c r="N17" s="8">
        <v>28.1</v>
      </c>
      <c r="O17" s="8">
        <v>29.5</v>
      </c>
      <c r="P17" s="8">
        <v>31.7</v>
      </c>
      <c r="Q17" s="8">
        <v>34.5</v>
      </c>
      <c r="R17" s="8">
        <v>38.200000000000003</v>
      </c>
      <c r="S17" s="8">
        <v>39.6</v>
      </c>
      <c r="T17" s="8">
        <v>41.9</v>
      </c>
      <c r="U17" s="8" t="s">
        <v>27</v>
      </c>
    </row>
    <row r="18" spans="1:21" ht="13" customHeight="1" x14ac:dyDescent="0.3">
      <c r="A18" s="34"/>
      <c r="B18" s="34"/>
      <c r="C18" s="37"/>
      <c r="D18" s="7" t="s">
        <v>29</v>
      </c>
      <c r="E18" s="5" t="s">
        <v>22</v>
      </c>
      <c r="F18" s="9" t="s">
        <v>27</v>
      </c>
      <c r="G18" s="9" t="s">
        <v>27</v>
      </c>
      <c r="H18" s="9" t="s">
        <v>27</v>
      </c>
      <c r="I18" s="9" t="s">
        <v>27</v>
      </c>
      <c r="J18" s="9" t="s">
        <v>27</v>
      </c>
      <c r="K18" s="9" t="s">
        <v>27</v>
      </c>
      <c r="L18" s="9">
        <v>31.2</v>
      </c>
      <c r="M18" s="9">
        <v>30.4</v>
      </c>
      <c r="N18" s="9">
        <v>31.2</v>
      </c>
      <c r="O18" s="9">
        <v>32.299999999999997</v>
      </c>
      <c r="P18" s="9">
        <v>33.9</v>
      </c>
      <c r="Q18" s="9">
        <v>35.200000000000003</v>
      </c>
      <c r="R18" s="9">
        <v>35.700000000000003</v>
      </c>
      <c r="S18" s="9">
        <v>35.4</v>
      </c>
      <c r="T18" s="9">
        <v>35.9</v>
      </c>
      <c r="U18" s="9">
        <v>37.200000000000003</v>
      </c>
    </row>
    <row r="19" spans="1:21" ht="13" customHeight="1" x14ac:dyDescent="0.3">
      <c r="A19" s="34"/>
      <c r="B19" s="34"/>
      <c r="C19" s="37"/>
      <c r="D19" s="7" t="s">
        <v>30</v>
      </c>
      <c r="E19" s="5" t="s">
        <v>22</v>
      </c>
      <c r="F19" s="8" t="s">
        <v>27</v>
      </c>
      <c r="G19" s="8" t="s">
        <v>27</v>
      </c>
      <c r="H19" s="8" t="s">
        <v>27</v>
      </c>
      <c r="I19" s="8" t="s">
        <v>27</v>
      </c>
      <c r="J19" s="8" t="s">
        <v>27</v>
      </c>
      <c r="K19" s="8" t="s">
        <v>27</v>
      </c>
      <c r="L19" s="8" t="s">
        <v>27</v>
      </c>
      <c r="M19" s="8">
        <v>34</v>
      </c>
      <c r="N19" s="8">
        <v>35</v>
      </c>
      <c r="O19" s="8">
        <v>39</v>
      </c>
      <c r="P19" s="8">
        <v>34</v>
      </c>
      <c r="Q19" s="8">
        <v>36</v>
      </c>
      <c r="R19" s="8">
        <v>39</v>
      </c>
      <c r="S19" s="8">
        <v>40</v>
      </c>
      <c r="T19" s="8">
        <v>40</v>
      </c>
      <c r="U19" s="8" t="s">
        <v>27</v>
      </c>
    </row>
    <row r="20" spans="1:21" ht="13" customHeight="1" x14ac:dyDescent="0.3">
      <c r="A20" s="34"/>
      <c r="B20" s="34"/>
      <c r="C20" s="37"/>
      <c r="D20" s="7" t="s">
        <v>39</v>
      </c>
      <c r="E20" s="5" t="s">
        <v>22</v>
      </c>
      <c r="F20" s="9" t="s">
        <v>27</v>
      </c>
      <c r="G20" s="9" t="s">
        <v>27</v>
      </c>
      <c r="H20" s="9" t="s">
        <v>27</v>
      </c>
      <c r="I20" s="9" t="s">
        <v>27</v>
      </c>
      <c r="J20" s="9">
        <v>8.6999999999999993</v>
      </c>
      <c r="K20" s="9">
        <v>10.199999999999999</v>
      </c>
      <c r="L20" s="9">
        <v>14.5</v>
      </c>
      <c r="M20" s="9">
        <v>17.100000000000001</v>
      </c>
      <c r="N20" s="9">
        <v>18</v>
      </c>
      <c r="O20" s="9">
        <v>17.8</v>
      </c>
      <c r="P20" s="9">
        <v>18.7</v>
      </c>
      <c r="Q20" s="9">
        <v>18.2</v>
      </c>
      <c r="R20" s="9">
        <v>20.100000000000001</v>
      </c>
      <c r="S20" s="9">
        <v>23.5</v>
      </c>
      <c r="T20" s="9">
        <v>25.9</v>
      </c>
      <c r="U20" s="9" t="s">
        <v>27</v>
      </c>
    </row>
    <row r="21" spans="1:21" ht="13" customHeight="1" x14ac:dyDescent="0.3">
      <c r="A21" s="34"/>
      <c r="B21" s="34"/>
      <c r="C21" s="37"/>
      <c r="D21" s="7" t="s">
        <v>31</v>
      </c>
      <c r="E21" s="5" t="s">
        <v>22</v>
      </c>
      <c r="F21" s="8" t="s">
        <v>27</v>
      </c>
      <c r="G21" s="8" t="s">
        <v>27</v>
      </c>
      <c r="H21" s="8" t="s">
        <v>27</v>
      </c>
      <c r="I21" s="8" t="s">
        <v>27</v>
      </c>
      <c r="J21" s="8">
        <v>5.6</v>
      </c>
      <c r="K21" s="8">
        <v>7</v>
      </c>
      <c r="L21" s="8">
        <v>8.1</v>
      </c>
      <c r="M21" s="8">
        <v>8.3000000000000007</v>
      </c>
      <c r="N21" s="8">
        <v>10.199999999999999</v>
      </c>
      <c r="O21" s="8">
        <v>10.8</v>
      </c>
      <c r="P21" s="8">
        <v>12.4</v>
      </c>
      <c r="Q21" s="8">
        <v>13.9</v>
      </c>
      <c r="R21" s="8">
        <v>16.3</v>
      </c>
      <c r="S21" s="8">
        <v>17.600000000000001</v>
      </c>
      <c r="T21" s="8">
        <v>18.399999999999999</v>
      </c>
      <c r="U21" s="8">
        <v>19.8</v>
      </c>
    </row>
    <row r="22" spans="1:21" ht="13" customHeight="1" x14ac:dyDescent="0.3">
      <c r="A22" s="34"/>
      <c r="B22" s="34"/>
      <c r="C22" s="37"/>
      <c r="D22" s="7" t="s">
        <v>32</v>
      </c>
      <c r="E22" s="5" t="s">
        <v>22</v>
      </c>
      <c r="F22" s="9" t="s">
        <v>27</v>
      </c>
      <c r="G22" s="9" t="s">
        <v>27</v>
      </c>
      <c r="H22" s="9" t="s">
        <v>27</v>
      </c>
      <c r="I22" s="9" t="s">
        <v>27</v>
      </c>
      <c r="J22" s="9" t="s">
        <v>27</v>
      </c>
      <c r="K22" s="9">
        <v>16.8</v>
      </c>
      <c r="L22" s="9" t="s">
        <v>27</v>
      </c>
      <c r="M22" s="9">
        <v>18.7</v>
      </c>
      <c r="N22" s="9" t="s">
        <v>27</v>
      </c>
      <c r="O22" s="9">
        <v>20.2</v>
      </c>
      <c r="P22" s="9" t="s">
        <v>27</v>
      </c>
      <c r="Q22" s="9">
        <v>22.8</v>
      </c>
      <c r="R22" s="9" t="s">
        <v>27</v>
      </c>
      <c r="S22" s="9">
        <v>27.6</v>
      </c>
      <c r="T22" s="9" t="s">
        <v>27</v>
      </c>
      <c r="U22" s="9">
        <v>33.5</v>
      </c>
    </row>
    <row r="23" spans="1:21" ht="13" customHeight="1" x14ac:dyDescent="0.3">
      <c r="A23" s="34"/>
      <c r="B23" s="34"/>
      <c r="C23" s="37"/>
      <c r="D23" s="7" t="s">
        <v>33</v>
      </c>
      <c r="E23" s="5" t="s">
        <v>22</v>
      </c>
      <c r="F23" s="8">
        <v>25.8</v>
      </c>
      <c r="G23" s="8">
        <v>21.1</v>
      </c>
      <c r="H23" s="8">
        <v>21.5</v>
      </c>
      <c r="I23" s="8">
        <v>23.8</v>
      </c>
      <c r="J23" s="8">
        <v>26.7</v>
      </c>
      <c r="K23" s="8">
        <v>32.6</v>
      </c>
      <c r="L23" s="8">
        <v>34.9</v>
      </c>
      <c r="M23" s="8">
        <v>36.5</v>
      </c>
      <c r="N23" s="8">
        <v>38.5</v>
      </c>
      <c r="O23" s="8">
        <v>39.4</v>
      </c>
      <c r="P23" s="8">
        <v>41.5</v>
      </c>
      <c r="Q23" s="8">
        <v>41.5</v>
      </c>
      <c r="R23" s="8">
        <v>42.8</v>
      </c>
      <c r="S23" s="8">
        <v>45.1</v>
      </c>
      <c r="T23" s="8">
        <v>46.9</v>
      </c>
      <c r="U23" s="8">
        <v>48.5</v>
      </c>
    </row>
    <row r="24" spans="1:21" ht="13" customHeight="1" x14ac:dyDescent="0.3">
      <c r="A24" s="34"/>
      <c r="B24" s="34"/>
      <c r="C24" s="37"/>
      <c r="D24" s="7" t="s">
        <v>34</v>
      </c>
      <c r="E24" s="5" t="s">
        <v>22</v>
      </c>
      <c r="F24" s="9">
        <v>0.1</v>
      </c>
      <c r="G24" s="9">
        <v>0.3</v>
      </c>
      <c r="H24" s="9">
        <v>1.1000000000000001</v>
      </c>
      <c r="I24" s="9">
        <v>3.4</v>
      </c>
      <c r="J24" s="9">
        <v>4.8</v>
      </c>
      <c r="K24" s="9">
        <v>7.9</v>
      </c>
      <c r="L24" s="9">
        <v>9.6999999999999993</v>
      </c>
      <c r="M24" s="9">
        <v>11.7</v>
      </c>
      <c r="N24" s="9">
        <v>13.6</v>
      </c>
      <c r="O24" s="9">
        <v>15.9</v>
      </c>
      <c r="P24" s="9">
        <v>18.3</v>
      </c>
      <c r="Q24" s="9">
        <v>21.6</v>
      </c>
      <c r="R24" s="9">
        <v>25</v>
      </c>
      <c r="S24" s="9">
        <v>29.6</v>
      </c>
      <c r="T24" s="9">
        <v>30.4</v>
      </c>
      <c r="U24" s="9">
        <v>30.2</v>
      </c>
    </row>
    <row r="25" spans="1:21" ht="13" customHeight="1" x14ac:dyDescent="0.3">
      <c r="A25" s="34"/>
      <c r="B25" s="34"/>
      <c r="C25" s="37"/>
      <c r="D25" s="7" t="s">
        <v>35</v>
      </c>
      <c r="E25" s="5" t="s">
        <v>22</v>
      </c>
      <c r="F25" s="8">
        <v>76.8</v>
      </c>
      <c r="G25" s="8">
        <v>74.8</v>
      </c>
      <c r="H25" s="8">
        <v>73.400000000000006</v>
      </c>
      <c r="I25" s="8">
        <v>72.599999999999994</v>
      </c>
      <c r="J25" s="8">
        <v>73.099999999999994</v>
      </c>
      <c r="K25" s="8">
        <v>72.099999999999994</v>
      </c>
      <c r="L25" s="8">
        <v>71.3</v>
      </c>
      <c r="M25" s="8">
        <v>70.2</v>
      </c>
      <c r="N25" s="8">
        <v>70.5</v>
      </c>
      <c r="O25" s="8">
        <v>69.400000000000006</v>
      </c>
      <c r="P25" s="8">
        <v>69</v>
      </c>
      <c r="Q25" s="8">
        <v>69.900000000000006</v>
      </c>
      <c r="R25" s="8">
        <v>71.099999999999994</v>
      </c>
      <c r="S25" s="8">
        <v>71.7</v>
      </c>
      <c r="T25" s="8">
        <v>71.2</v>
      </c>
      <c r="U25" s="8">
        <v>69.599999999999994</v>
      </c>
    </row>
    <row r="26" spans="1:21" ht="13" customHeight="1" x14ac:dyDescent="0.3">
      <c r="A26" s="34"/>
      <c r="B26" s="34"/>
      <c r="C26" s="37"/>
      <c r="D26" s="7" t="s">
        <v>36</v>
      </c>
      <c r="E26" s="5" t="s">
        <v>22</v>
      </c>
      <c r="F26" s="9">
        <v>3.1</v>
      </c>
      <c r="G26" s="9">
        <v>3.7</v>
      </c>
      <c r="H26" s="9">
        <v>4.2</v>
      </c>
      <c r="I26" s="9">
        <v>5.0999999999999996</v>
      </c>
      <c r="J26" s="9">
        <v>6</v>
      </c>
      <c r="K26" s="9">
        <v>7.6</v>
      </c>
      <c r="L26" s="9">
        <v>11.3</v>
      </c>
      <c r="M26" s="9">
        <v>11.6</v>
      </c>
      <c r="N26" s="9">
        <v>12</v>
      </c>
      <c r="O26" s="9">
        <v>12.2</v>
      </c>
      <c r="P26" s="9">
        <v>13.2</v>
      </c>
      <c r="Q26" s="9">
        <v>14</v>
      </c>
      <c r="R26" s="9">
        <v>15.6</v>
      </c>
      <c r="S26" s="9">
        <v>16.5</v>
      </c>
      <c r="T26" s="9">
        <v>17.100000000000001</v>
      </c>
      <c r="U26" s="9">
        <v>22.2</v>
      </c>
    </row>
    <row r="27" spans="1:21" ht="13" customHeight="1" x14ac:dyDescent="0.3">
      <c r="A27" s="34"/>
      <c r="B27" s="35"/>
      <c r="C27" s="38"/>
      <c r="D27" s="7" t="s">
        <v>37</v>
      </c>
      <c r="E27" s="5" t="s">
        <v>22</v>
      </c>
      <c r="F27" s="8" t="s">
        <v>27</v>
      </c>
      <c r="G27" s="8" t="s">
        <v>27</v>
      </c>
      <c r="H27" s="8" t="s">
        <v>27</v>
      </c>
      <c r="I27" s="8" t="s">
        <v>27</v>
      </c>
      <c r="J27" s="8" t="s">
        <v>27</v>
      </c>
      <c r="K27" s="8" t="s">
        <v>27</v>
      </c>
      <c r="L27" s="8" t="s">
        <v>27</v>
      </c>
      <c r="M27" s="8" t="s">
        <v>27</v>
      </c>
      <c r="N27" s="8">
        <v>66.099999999999994</v>
      </c>
      <c r="O27" s="8">
        <v>54.7</v>
      </c>
      <c r="P27" s="8">
        <v>55.4</v>
      </c>
      <c r="Q27" s="8">
        <v>55.6</v>
      </c>
      <c r="R27" s="8">
        <v>55.7</v>
      </c>
      <c r="S27" s="8">
        <v>56.2</v>
      </c>
      <c r="T27" s="8">
        <v>56.7</v>
      </c>
      <c r="U27" s="8" t="s">
        <v>27</v>
      </c>
    </row>
    <row r="28" spans="1:21" ht="13" customHeight="1" x14ac:dyDescent="0.3">
      <c r="A28" s="34"/>
      <c r="B28" s="33" t="s">
        <v>40</v>
      </c>
      <c r="C28" s="39" t="s">
        <v>25</v>
      </c>
      <c r="D28" s="7" t="s">
        <v>41</v>
      </c>
      <c r="E28" s="5" t="s">
        <v>22</v>
      </c>
      <c r="F28" s="9">
        <v>13</v>
      </c>
      <c r="G28" s="9">
        <v>13.9</v>
      </c>
      <c r="H28" s="9">
        <v>14.5</v>
      </c>
      <c r="I28" s="9">
        <v>14.8</v>
      </c>
      <c r="J28" s="9">
        <v>15.8</v>
      </c>
      <c r="K28" s="9">
        <v>18.8</v>
      </c>
      <c r="L28" s="9">
        <v>19.3</v>
      </c>
      <c r="M28" s="9">
        <v>18.8</v>
      </c>
      <c r="N28" s="9" t="s">
        <v>27</v>
      </c>
      <c r="O28" s="9" t="s">
        <v>27</v>
      </c>
      <c r="P28" s="9" t="s">
        <v>27</v>
      </c>
      <c r="Q28" s="9" t="s">
        <v>27</v>
      </c>
      <c r="R28" s="9" t="s">
        <v>27</v>
      </c>
      <c r="S28" s="9" t="s">
        <v>27</v>
      </c>
      <c r="T28" s="9" t="s">
        <v>27</v>
      </c>
      <c r="U28" s="9" t="s">
        <v>27</v>
      </c>
    </row>
    <row r="29" spans="1:21" ht="13" customHeight="1" x14ac:dyDescent="0.3">
      <c r="A29" s="34"/>
      <c r="B29" s="34"/>
      <c r="C29" s="40"/>
      <c r="D29" s="7" t="s">
        <v>42</v>
      </c>
      <c r="E29" s="5" t="s">
        <v>22</v>
      </c>
      <c r="F29" s="8" t="s">
        <v>27</v>
      </c>
      <c r="G29" s="8" t="s">
        <v>27</v>
      </c>
      <c r="H29" s="8" t="s">
        <v>27</v>
      </c>
      <c r="I29" s="8">
        <v>19.7</v>
      </c>
      <c r="J29" s="8">
        <v>24.6</v>
      </c>
      <c r="K29" s="8">
        <v>29.9</v>
      </c>
      <c r="L29" s="8">
        <v>32.6</v>
      </c>
      <c r="M29" s="8">
        <v>34.1</v>
      </c>
      <c r="N29" s="8">
        <v>36.1</v>
      </c>
      <c r="O29" s="8">
        <v>37.1</v>
      </c>
      <c r="P29" s="8">
        <v>40.200000000000003</v>
      </c>
      <c r="Q29" s="8">
        <v>40.799999999999997</v>
      </c>
      <c r="R29" s="8">
        <v>41</v>
      </c>
      <c r="S29" s="8">
        <v>45.5</v>
      </c>
      <c r="T29" s="8">
        <v>46.9</v>
      </c>
      <c r="U29" s="8" t="s">
        <v>27</v>
      </c>
    </row>
    <row r="30" spans="1:21" ht="13" customHeight="1" x14ac:dyDescent="0.3">
      <c r="A30" s="34"/>
      <c r="B30" s="34"/>
      <c r="C30" s="40"/>
      <c r="D30" s="7" t="s">
        <v>43</v>
      </c>
      <c r="E30" s="5" t="s">
        <v>22</v>
      </c>
      <c r="F30" s="9" t="s">
        <v>27</v>
      </c>
      <c r="G30" s="9" t="s">
        <v>27</v>
      </c>
      <c r="H30" s="9">
        <v>2.8</v>
      </c>
      <c r="I30" s="9">
        <v>4.3</v>
      </c>
      <c r="J30" s="9">
        <v>6.2</v>
      </c>
      <c r="K30" s="9">
        <v>8.3000000000000007</v>
      </c>
      <c r="L30" s="9">
        <v>9.9</v>
      </c>
      <c r="M30" s="9">
        <v>10.3</v>
      </c>
      <c r="N30" s="9">
        <v>10.199999999999999</v>
      </c>
      <c r="O30" s="9">
        <v>11.4</v>
      </c>
      <c r="P30" s="9">
        <v>12.1</v>
      </c>
      <c r="Q30" s="9">
        <v>12.4</v>
      </c>
      <c r="R30" s="9">
        <v>13.2</v>
      </c>
      <c r="S30" s="9">
        <v>13.6</v>
      </c>
      <c r="T30" s="9">
        <v>14</v>
      </c>
      <c r="U30" s="9" t="s">
        <v>27</v>
      </c>
    </row>
    <row r="31" spans="1:21" ht="13" customHeight="1" x14ac:dyDescent="0.3">
      <c r="A31" s="34"/>
      <c r="B31" s="34"/>
      <c r="C31" s="40"/>
      <c r="D31" s="7" t="s">
        <v>26</v>
      </c>
      <c r="E31" s="5" t="s">
        <v>22</v>
      </c>
      <c r="F31" s="8" t="s">
        <v>27</v>
      </c>
      <c r="G31" s="8" t="s">
        <v>27</v>
      </c>
      <c r="H31" s="8" t="s">
        <v>27</v>
      </c>
      <c r="I31" s="8" t="s">
        <v>27</v>
      </c>
      <c r="J31" s="8" t="s">
        <v>27</v>
      </c>
      <c r="K31" s="8" t="s">
        <v>27</v>
      </c>
      <c r="L31" s="8" t="s">
        <v>27</v>
      </c>
      <c r="M31" s="8" t="s">
        <v>27</v>
      </c>
      <c r="N31" s="8" t="s">
        <v>27</v>
      </c>
      <c r="O31" s="8" t="s">
        <v>27</v>
      </c>
      <c r="P31" s="8" t="s">
        <v>27</v>
      </c>
      <c r="Q31" s="8" t="s">
        <v>27</v>
      </c>
      <c r="R31" s="8" t="s">
        <v>27</v>
      </c>
      <c r="S31" s="8">
        <v>33.299999999999997</v>
      </c>
      <c r="T31" s="8">
        <v>33</v>
      </c>
      <c r="U31" s="8" t="s">
        <v>27</v>
      </c>
    </row>
    <row r="32" spans="1:21" ht="13" customHeight="1" x14ac:dyDescent="0.3">
      <c r="A32" s="34"/>
      <c r="B32" s="34"/>
      <c r="C32" s="40"/>
      <c r="D32" s="7" t="s">
        <v>44</v>
      </c>
      <c r="E32" s="5" t="s">
        <v>22</v>
      </c>
      <c r="F32" s="9" t="s">
        <v>27</v>
      </c>
      <c r="G32" s="9" t="s">
        <v>27</v>
      </c>
      <c r="H32" s="9" t="s">
        <v>27</v>
      </c>
      <c r="I32" s="9" t="s">
        <v>27</v>
      </c>
      <c r="J32" s="9" t="s">
        <v>27</v>
      </c>
      <c r="K32" s="9" t="s">
        <v>27</v>
      </c>
      <c r="L32" s="9" t="s">
        <v>27</v>
      </c>
      <c r="M32" s="9">
        <v>13.6</v>
      </c>
      <c r="N32" s="9">
        <v>11.5</v>
      </c>
      <c r="O32" s="9">
        <v>11.9</v>
      </c>
      <c r="P32" s="9">
        <v>14</v>
      </c>
      <c r="Q32" s="9">
        <v>14</v>
      </c>
      <c r="R32" s="9">
        <v>14.4</v>
      </c>
      <c r="S32" s="9">
        <v>14.6</v>
      </c>
      <c r="T32" s="9">
        <v>14.9</v>
      </c>
      <c r="U32" s="9" t="s">
        <v>27</v>
      </c>
    </row>
    <row r="33" spans="1:21" ht="13" customHeight="1" x14ac:dyDescent="0.3">
      <c r="A33" s="34"/>
      <c r="B33" s="34"/>
      <c r="C33" s="40"/>
      <c r="D33" s="7" t="s">
        <v>39</v>
      </c>
      <c r="E33" s="5" t="s">
        <v>22</v>
      </c>
      <c r="F33" s="8">
        <v>2.2000000000000002</v>
      </c>
      <c r="G33" s="8">
        <v>2.9</v>
      </c>
      <c r="H33" s="8">
        <v>3.9</v>
      </c>
      <c r="I33" s="8">
        <v>5.0999999999999996</v>
      </c>
      <c r="J33" s="8">
        <v>6.4</v>
      </c>
      <c r="K33" s="8">
        <v>7.4</v>
      </c>
      <c r="L33" s="8">
        <v>8.3000000000000007</v>
      </c>
      <c r="M33" s="8">
        <v>9.3000000000000007</v>
      </c>
      <c r="N33" s="8">
        <v>9.4</v>
      </c>
      <c r="O33" s="8">
        <v>10.5</v>
      </c>
      <c r="P33" s="8">
        <v>11.4</v>
      </c>
      <c r="Q33" s="8">
        <v>10.9</v>
      </c>
      <c r="R33" s="8">
        <v>13.9</v>
      </c>
      <c r="S33" s="8">
        <v>15.5</v>
      </c>
      <c r="T33" s="8" t="s">
        <v>27</v>
      </c>
      <c r="U33" s="8" t="s">
        <v>27</v>
      </c>
    </row>
    <row r="34" spans="1:21" ht="13" customHeight="1" x14ac:dyDescent="0.3">
      <c r="A34" s="34"/>
      <c r="B34" s="34"/>
      <c r="C34" s="40"/>
      <c r="D34" s="6" t="s">
        <v>45</v>
      </c>
      <c r="E34" s="5" t="s">
        <v>22</v>
      </c>
      <c r="F34" s="9">
        <v>31.9</v>
      </c>
      <c r="G34" s="9">
        <v>30</v>
      </c>
      <c r="H34" s="9">
        <v>29.9</v>
      </c>
      <c r="I34" s="9">
        <v>30.4</v>
      </c>
      <c r="J34" s="9">
        <v>34.299999999999997</v>
      </c>
      <c r="K34" s="9">
        <v>34.6</v>
      </c>
      <c r="L34" s="9">
        <v>35.9</v>
      </c>
      <c r="M34" s="9">
        <v>36.4</v>
      </c>
      <c r="N34" s="9">
        <v>36.799999999999997</v>
      </c>
      <c r="O34" s="9">
        <v>35.9</v>
      </c>
      <c r="P34" s="9">
        <v>34.700000000000003</v>
      </c>
      <c r="Q34" s="9">
        <v>35.299999999999997</v>
      </c>
      <c r="R34" s="9">
        <v>36.700000000000003</v>
      </c>
      <c r="S34" s="9">
        <v>37</v>
      </c>
      <c r="T34" s="9">
        <v>36.200000000000003</v>
      </c>
      <c r="U34" s="9" t="s">
        <v>27</v>
      </c>
    </row>
    <row r="35" spans="1:21" ht="13" customHeight="1" x14ac:dyDescent="0.3">
      <c r="A35" s="34"/>
      <c r="B35" s="34"/>
      <c r="C35" s="40"/>
      <c r="D35" s="7" t="s">
        <v>46</v>
      </c>
      <c r="E35" s="5" t="s">
        <v>22</v>
      </c>
      <c r="F35" s="8" t="s">
        <v>27</v>
      </c>
      <c r="G35" s="8" t="s">
        <v>27</v>
      </c>
      <c r="H35" s="8" t="s">
        <v>27</v>
      </c>
      <c r="I35" s="8" t="s">
        <v>27</v>
      </c>
      <c r="J35" s="8" t="s">
        <v>27</v>
      </c>
      <c r="K35" s="8" t="s">
        <v>27</v>
      </c>
      <c r="L35" s="8" t="s">
        <v>27</v>
      </c>
      <c r="M35" s="8" t="s">
        <v>27</v>
      </c>
      <c r="N35" s="8" t="s">
        <v>27</v>
      </c>
      <c r="O35" s="8" t="s">
        <v>27</v>
      </c>
      <c r="P35" s="8" t="s">
        <v>27</v>
      </c>
      <c r="Q35" s="8" t="s">
        <v>27</v>
      </c>
      <c r="R35" s="8">
        <v>18.600000000000001</v>
      </c>
      <c r="S35" s="8">
        <v>18.5</v>
      </c>
      <c r="T35" s="10">
        <v>19</v>
      </c>
      <c r="U35" s="8">
        <v>22.6</v>
      </c>
    </row>
    <row r="36" spans="1:21" ht="13" customHeight="1" x14ac:dyDescent="0.3">
      <c r="A36" s="34"/>
      <c r="B36" s="34"/>
      <c r="C36" s="40"/>
      <c r="D36" s="7" t="s">
        <v>47</v>
      </c>
      <c r="E36" s="5" t="s">
        <v>22</v>
      </c>
      <c r="F36" s="9" t="s">
        <v>27</v>
      </c>
      <c r="G36" s="9" t="s">
        <v>27</v>
      </c>
      <c r="H36" s="9" t="s">
        <v>27</v>
      </c>
      <c r="I36" s="9" t="s">
        <v>27</v>
      </c>
      <c r="J36" s="9" t="s">
        <v>27</v>
      </c>
      <c r="K36" s="9" t="s">
        <v>27</v>
      </c>
      <c r="L36" s="9" t="s">
        <v>27</v>
      </c>
      <c r="M36" s="9" t="s">
        <v>27</v>
      </c>
      <c r="N36" s="9">
        <v>7.3</v>
      </c>
      <c r="O36" s="9">
        <v>7.4</v>
      </c>
      <c r="P36" s="9">
        <v>8.1</v>
      </c>
      <c r="Q36" s="9">
        <v>8.9</v>
      </c>
      <c r="R36" s="9">
        <v>12.6</v>
      </c>
      <c r="S36" s="9">
        <v>15.8</v>
      </c>
      <c r="T36" s="9">
        <v>16.399999999999999</v>
      </c>
      <c r="U36" s="9" t="s">
        <v>27</v>
      </c>
    </row>
    <row r="37" spans="1:21" ht="13" customHeight="1" x14ac:dyDescent="0.3">
      <c r="A37" s="34"/>
      <c r="B37" s="34"/>
      <c r="C37" s="40"/>
      <c r="D37" s="7" t="s">
        <v>31</v>
      </c>
      <c r="E37" s="5" t="s">
        <v>22</v>
      </c>
      <c r="F37" s="8" t="s">
        <v>27</v>
      </c>
      <c r="G37" s="8" t="s">
        <v>27</v>
      </c>
      <c r="H37" s="8" t="s">
        <v>27</v>
      </c>
      <c r="I37" s="8" t="s">
        <v>27</v>
      </c>
      <c r="J37" s="8">
        <v>2.2000000000000002</v>
      </c>
      <c r="K37" s="8">
        <v>3</v>
      </c>
      <c r="L37" s="8">
        <v>3.4</v>
      </c>
      <c r="M37" s="8">
        <v>4.8</v>
      </c>
      <c r="N37" s="8">
        <v>5.9</v>
      </c>
      <c r="O37" s="8">
        <v>6</v>
      </c>
      <c r="P37" s="8">
        <v>7</v>
      </c>
      <c r="Q37" s="8">
        <v>7.9</v>
      </c>
      <c r="R37" s="8">
        <v>9.6</v>
      </c>
      <c r="S37" s="8">
        <v>11.1</v>
      </c>
      <c r="T37" s="8">
        <v>12</v>
      </c>
      <c r="U37" s="8">
        <v>11.8</v>
      </c>
    </row>
    <row r="38" spans="1:21" ht="13" customHeight="1" x14ac:dyDescent="0.3">
      <c r="A38" s="34"/>
      <c r="B38" s="34"/>
      <c r="C38" s="40"/>
      <c r="D38" s="7" t="s">
        <v>48</v>
      </c>
      <c r="E38" s="5" t="s">
        <v>22</v>
      </c>
      <c r="F38" s="9" t="s">
        <v>27</v>
      </c>
      <c r="G38" s="9" t="s">
        <v>27</v>
      </c>
      <c r="H38" s="9" t="s">
        <v>27</v>
      </c>
      <c r="I38" s="9" t="s">
        <v>27</v>
      </c>
      <c r="J38" s="9" t="s">
        <v>27</v>
      </c>
      <c r="K38" s="9" t="s">
        <v>27</v>
      </c>
      <c r="L38" s="9" t="s">
        <v>27</v>
      </c>
      <c r="M38" s="9" t="s">
        <v>27</v>
      </c>
      <c r="N38" s="9">
        <v>3.2</v>
      </c>
      <c r="O38" s="9">
        <v>3.7</v>
      </c>
      <c r="P38" s="9">
        <v>3.5</v>
      </c>
      <c r="Q38" s="9">
        <v>3.3</v>
      </c>
      <c r="R38" s="9">
        <v>3.6</v>
      </c>
      <c r="S38" s="9">
        <v>3.9</v>
      </c>
      <c r="T38" s="9">
        <v>4.7</v>
      </c>
      <c r="U38" s="9">
        <v>5.6</v>
      </c>
    </row>
    <row r="39" spans="1:21" ht="13" customHeight="1" x14ac:dyDescent="0.3">
      <c r="A39" s="34"/>
      <c r="B39" s="34"/>
      <c r="C39" s="40"/>
      <c r="D39" s="7" t="s">
        <v>49</v>
      </c>
      <c r="E39" s="5" t="s">
        <v>22</v>
      </c>
      <c r="F39" s="8">
        <v>16.3</v>
      </c>
      <c r="G39" s="8">
        <v>16.3</v>
      </c>
      <c r="H39" s="8">
        <v>19.600000000000001</v>
      </c>
      <c r="I39" s="8">
        <v>22.9</v>
      </c>
      <c r="J39" s="8">
        <v>19.100000000000001</v>
      </c>
      <c r="K39" s="8">
        <v>20.399999999999999</v>
      </c>
      <c r="L39" s="8">
        <v>22</v>
      </c>
      <c r="M39" s="8">
        <v>21.3</v>
      </c>
      <c r="N39" s="8">
        <v>15.3</v>
      </c>
      <c r="O39" s="8">
        <v>11.7</v>
      </c>
      <c r="P39" s="8">
        <v>10.9</v>
      </c>
      <c r="Q39" s="8">
        <v>10.3</v>
      </c>
      <c r="R39" s="8">
        <v>12</v>
      </c>
      <c r="S39" s="8">
        <v>16.2</v>
      </c>
      <c r="T39" s="8">
        <v>16.5</v>
      </c>
      <c r="U39" s="8" t="s">
        <v>27</v>
      </c>
    </row>
    <row r="40" spans="1:21" ht="13" customHeight="1" x14ac:dyDescent="0.3">
      <c r="A40" s="34"/>
      <c r="B40" s="34"/>
      <c r="C40" s="40"/>
      <c r="D40" s="7" t="s">
        <v>50</v>
      </c>
      <c r="E40" s="5" t="s">
        <v>22</v>
      </c>
      <c r="F40" s="9" t="s">
        <v>27</v>
      </c>
      <c r="G40" s="9" t="s">
        <v>27</v>
      </c>
      <c r="H40" s="9" t="s">
        <v>27</v>
      </c>
      <c r="I40" s="9" t="s">
        <v>27</v>
      </c>
      <c r="J40" s="9" t="s">
        <v>27</v>
      </c>
      <c r="K40" s="9" t="s">
        <v>27</v>
      </c>
      <c r="L40" s="9" t="s">
        <v>27</v>
      </c>
      <c r="M40" s="9" t="s">
        <v>27</v>
      </c>
      <c r="N40" s="9">
        <v>27.1</v>
      </c>
      <c r="O40" s="9">
        <v>28.5</v>
      </c>
      <c r="P40" s="9">
        <v>29.5</v>
      </c>
      <c r="Q40" s="9">
        <v>30.3</v>
      </c>
      <c r="R40" s="9">
        <v>33</v>
      </c>
      <c r="S40" s="9">
        <v>34</v>
      </c>
      <c r="T40" s="9">
        <v>32</v>
      </c>
      <c r="U40" s="9">
        <v>31.4</v>
      </c>
    </row>
    <row r="41" spans="1:21" ht="13" customHeight="1" x14ac:dyDescent="0.3">
      <c r="A41" s="34"/>
      <c r="B41" s="34"/>
      <c r="C41" s="40"/>
      <c r="D41" s="7" t="s">
        <v>34</v>
      </c>
      <c r="E41" s="5" t="s">
        <v>22</v>
      </c>
      <c r="F41" s="8">
        <v>0.1</v>
      </c>
      <c r="G41" s="8">
        <v>0.3</v>
      </c>
      <c r="H41" s="8">
        <v>1.9</v>
      </c>
      <c r="I41" s="8">
        <v>6.4</v>
      </c>
      <c r="J41" s="8">
        <v>9</v>
      </c>
      <c r="K41" s="8">
        <v>14</v>
      </c>
      <c r="L41" s="8">
        <v>16.7</v>
      </c>
      <c r="M41" s="8">
        <v>19.5</v>
      </c>
      <c r="N41" s="8">
        <v>20.2</v>
      </c>
      <c r="O41" s="8">
        <v>19.600000000000001</v>
      </c>
      <c r="P41" s="8">
        <v>23.9</v>
      </c>
      <c r="Q41" s="8">
        <v>23</v>
      </c>
      <c r="R41" s="8">
        <v>21</v>
      </c>
      <c r="S41" s="8">
        <v>22.8</v>
      </c>
      <c r="T41" s="8">
        <v>24.1</v>
      </c>
      <c r="U41" s="8">
        <v>24.3</v>
      </c>
    </row>
    <row r="42" spans="1:21" ht="13" customHeight="1" x14ac:dyDescent="0.3">
      <c r="A42" s="34"/>
      <c r="B42" s="34"/>
      <c r="C42" s="40"/>
      <c r="D42" s="7" t="s">
        <v>35</v>
      </c>
      <c r="E42" s="5" t="s">
        <v>22</v>
      </c>
      <c r="F42" s="9">
        <v>46.3</v>
      </c>
      <c r="G42" s="9">
        <v>43.7</v>
      </c>
      <c r="H42" s="9">
        <v>40.9</v>
      </c>
      <c r="I42" s="9">
        <v>40.5</v>
      </c>
      <c r="J42" s="9">
        <v>42.4</v>
      </c>
      <c r="K42" s="9">
        <v>40.700000000000003</v>
      </c>
      <c r="L42" s="9">
        <v>39.1</v>
      </c>
      <c r="M42" s="9">
        <v>37.4</v>
      </c>
      <c r="N42" s="9">
        <v>38.9</v>
      </c>
      <c r="O42" s="9">
        <v>39.4</v>
      </c>
      <c r="P42" s="9">
        <v>39.9</v>
      </c>
      <c r="Q42" s="9">
        <v>40.6</v>
      </c>
      <c r="R42" s="9">
        <v>40.200000000000003</v>
      </c>
      <c r="S42" s="9">
        <v>37.799999999999997</v>
      </c>
      <c r="T42" s="9">
        <v>37.9</v>
      </c>
      <c r="U42" s="9">
        <v>36.5</v>
      </c>
    </row>
    <row r="43" spans="1:21" ht="13" customHeight="1" x14ac:dyDescent="0.3">
      <c r="A43" s="34"/>
      <c r="B43" s="34"/>
      <c r="C43" s="40"/>
      <c r="D43" s="7" t="s">
        <v>51</v>
      </c>
      <c r="E43" s="5" t="s">
        <v>22</v>
      </c>
      <c r="F43" s="8">
        <v>2.9</v>
      </c>
      <c r="G43" s="8">
        <v>4.7</v>
      </c>
      <c r="H43" s="8">
        <v>5.2</v>
      </c>
      <c r="I43" s="8">
        <v>6</v>
      </c>
      <c r="J43" s="8">
        <v>6.6</v>
      </c>
      <c r="K43" s="8">
        <v>7.4</v>
      </c>
      <c r="L43" s="8">
        <v>8.5</v>
      </c>
      <c r="M43" s="8">
        <v>9.1999999999999993</v>
      </c>
      <c r="N43" s="8">
        <v>9.1999999999999993</v>
      </c>
      <c r="O43" s="8">
        <v>9.4</v>
      </c>
      <c r="P43" s="8">
        <v>10.9</v>
      </c>
      <c r="Q43" s="8">
        <v>14.7</v>
      </c>
      <c r="R43" s="8">
        <v>18.399999999999999</v>
      </c>
      <c r="S43" s="8">
        <v>21</v>
      </c>
      <c r="T43" s="8">
        <v>21.8</v>
      </c>
      <c r="U43" s="8" t="s">
        <v>27</v>
      </c>
    </row>
    <row r="44" spans="1:21" ht="13" customHeight="1" x14ac:dyDescent="0.3">
      <c r="A44" s="34"/>
      <c r="B44" s="34"/>
      <c r="C44" s="40"/>
      <c r="D44" s="7" t="s">
        <v>36</v>
      </c>
      <c r="E44" s="5" t="s">
        <v>22</v>
      </c>
      <c r="F44" s="9">
        <v>2.9</v>
      </c>
      <c r="G44" s="9">
        <v>4.3</v>
      </c>
      <c r="H44" s="9">
        <v>4.9000000000000004</v>
      </c>
      <c r="I44" s="9">
        <v>6.3</v>
      </c>
      <c r="J44" s="9">
        <v>7.5</v>
      </c>
      <c r="K44" s="9">
        <v>10</v>
      </c>
      <c r="L44" s="9">
        <v>14.5</v>
      </c>
      <c r="M44" s="9">
        <v>14.3</v>
      </c>
      <c r="N44" s="9">
        <v>14.7</v>
      </c>
      <c r="O44" s="9">
        <v>14.4</v>
      </c>
      <c r="P44" s="9">
        <v>15.3</v>
      </c>
      <c r="Q44" s="9">
        <v>15.6</v>
      </c>
      <c r="R44" s="9">
        <v>17</v>
      </c>
      <c r="S44" s="9">
        <v>18.399999999999999</v>
      </c>
      <c r="T44" s="9">
        <v>18.899999999999999</v>
      </c>
      <c r="U44" s="9">
        <v>19.5</v>
      </c>
    </row>
    <row r="45" spans="1:21" ht="13" customHeight="1" x14ac:dyDescent="0.3">
      <c r="A45" s="34"/>
      <c r="B45" s="34"/>
      <c r="C45" s="40"/>
      <c r="D45" s="7" t="s">
        <v>37</v>
      </c>
      <c r="E45" s="5" t="s">
        <v>22</v>
      </c>
      <c r="F45" s="8" t="s">
        <v>27</v>
      </c>
      <c r="G45" s="8" t="s">
        <v>27</v>
      </c>
      <c r="H45" s="8" t="s">
        <v>27</v>
      </c>
      <c r="I45" s="8" t="s">
        <v>27</v>
      </c>
      <c r="J45" s="8" t="s">
        <v>27</v>
      </c>
      <c r="K45" s="8" t="s">
        <v>27</v>
      </c>
      <c r="L45" s="8" t="s">
        <v>27</v>
      </c>
      <c r="M45" s="8" t="s">
        <v>27</v>
      </c>
      <c r="N45" s="8">
        <v>34.200000000000003</v>
      </c>
      <c r="O45" s="8">
        <v>34.799999999999997</v>
      </c>
      <c r="P45" s="8">
        <v>36.5</v>
      </c>
      <c r="Q45" s="8">
        <v>32.6</v>
      </c>
      <c r="R45" s="8">
        <v>32.799999999999997</v>
      </c>
      <c r="S45" s="8">
        <v>31.5</v>
      </c>
      <c r="T45" s="8">
        <v>30.8</v>
      </c>
      <c r="U45" s="8" t="s">
        <v>27</v>
      </c>
    </row>
    <row r="46" spans="1:21" ht="13" customHeight="1" x14ac:dyDescent="0.3">
      <c r="A46" s="34"/>
      <c r="B46" s="34"/>
      <c r="C46" s="41"/>
      <c r="D46" s="7" t="s">
        <v>52</v>
      </c>
      <c r="E46" s="5" t="s">
        <v>22</v>
      </c>
      <c r="F46" s="9">
        <v>20.5</v>
      </c>
      <c r="G46" s="9">
        <v>17</v>
      </c>
      <c r="H46" s="9">
        <v>18.899999999999999</v>
      </c>
      <c r="I46" s="9">
        <v>22.6</v>
      </c>
      <c r="J46" s="9">
        <v>25</v>
      </c>
      <c r="K46" s="9">
        <v>24.9</v>
      </c>
      <c r="L46" s="9">
        <v>27.8</v>
      </c>
      <c r="M46" s="9">
        <v>27.3</v>
      </c>
      <c r="N46" s="9">
        <v>24.5</v>
      </c>
      <c r="O46" s="9">
        <v>26.4</v>
      </c>
      <c r="P46" s="9">
        <v>27.6</v>
      </c>
      <c r="Q46" s="9">
        <v>27.6</v>
      </c>
      <c r="R46" s="9">
        <v>31.9</v>
      </c>
      <c r="S46" s="9">
        <v>33.4</v>
      </c>
      <c r="T46" s="9">
        <v>34.9</v>
      </c>
      <c r="U46" s="9" t="s">
        <v>27</v>
      </c>
    </row>
    <row r="47" spans="1:21" ht="13" customHeight="1" x14ac:dyDescent="0.3">
      <c r="A47" s="34"/>
      <c r="B47" s="34"/>
      <c r="C47" s="39" t="s">
        <v>38</v>
      </c>
      <c r="D47" s="7" t="s">
        <v>41</v>
      </c>
      <c r="E47" s="5" t="s">
        <v>22</v>
      </c>
      <c r="F47" s="8">
        <v>26.9</v>
      </c>
      <c r="G47" s="8">
        <v>28.3</v>
      </c>
      <c r="H47" s="8">
        <v>29.3</v>
      </c>
      <c r="I47" s="8">
        <v>30.9</v>
      </c>
      <c r="J47" s="8">
        <v>32.700000000000003</v>
      </c>
      <c r="K47" s="8">
        <v>35.6</v>
      </c>
      <c r="L47" s="8">
        <v>36.200000000000003</v>
      </c>
      <c r="M47" s="8">
        <v>36.799999999999997</v>
      </c>
      <c r="N47" s="8" t="s">
        <v>27</v>
      </c>
      <c r="O47" s="8" t="s">
        <v>27</v>
      </c>
      <c r="P47" s="8" t="s">
        <v>27</v>
      </c>
      <c r="Q47" s="8" t="s">
        <v>27</v>
      </c>
      <c r="R47" s="8" t="s">
        <v>27</v>
      </c>
      <c r="S47" s="8" t="s">
        <v>27</v>
      </c>
      <c r="T47" s="8" t="s">
        <v>27</v>
      </c>
      <c r="U47" s="8" t="s">
        <v>27</v>
      </c>
    </row>
    <row r="48" spans="1:21" ht="13" customHeight="1" x14ac:dyDescent="0.3">
      <c r="A48" s="34"/>
      <c r="B48" s="34"/>
      <c r="C48" s="40"/>
      <c r="D48" s="7" t="s">
        <v>42</v>
      </c>
      <c r="E48" s="5" t="s">
        <v>22</v>
      </c>
      <c r="F48" s="9" t="s">
        <v>27</v>
      </c>
      <c r="G48" s="9" t="s">
        <v>27</v>
      </c>
      <c r="H48" s="9" t="s">
        <v>27</v>
      </c>
      <c r="I48" s="9">
        <v>27.4</v>
      </c>
      <c r="J48" s="9">
        <v>31.5</v>
      </c>
      <c r="K48" s="9">
        <v>36.799999999999997</v>
      </c>
      <c r="L48" s="9">
        <v>39.1</v>
      </c>
      <c r="M48" s="9">
        <v>40.200000000000003</v>
      </c>
      <c r="N48" s="9">
        <v>42.1</v>
      </c>
      <c r="O48" s="9">
        <v>43</v>
      </c>
      <c r="P48" s="9">
        <v>46.1</v>
      </c>
      <c r="Q48" s="9">
        <v>46.9</v>
      </c>
      <c r="R48" s="9">
        <v>48.5</v>
      </c>
      <c r="S48" s="9">
        <v>50.4</v>
      </c>
      <c r="T48" s="9">
        <v>52.1</v>
      </c>
      <c r="U48" s="9" t="s">
        <v>27</v>
      </c>
    </row>
    <row r="49" spans="1:21" ht="13" customHeight="1" x14ac:dyDescent="0.3">
      <c r="A49" s="34"/>
      <c r="B49" s="34"/>
      <c r="C49" s="40"/>
      <c r="D49" s="7" t="s">
        <v>43</v>
      </c>
      <c r="E49" s="5" t="s">
        <v>22</v>
      </c>
      <c r="F49" s="8" t="s">
        <v>27</v>
      </c>
      <c r="G49" s="8" t="s">
        <v>27</v>
      </c>
      <c r="H49" s="8">
        <v>6.7</v>
      </c>
      <c r="I49" s="8">
        <v>8.9</v>
      </c>
      <c r="J49" s="8">
        <v>11.9</v>
      </c>
      <c r="K49" s="8">
        <v>17.100000000000001</v>
      </c>
      <c r="L49" s="8">
        <v>21.3</v>
      </c>
      <c r="M49" s="8">
        <v>22.3</v>
      </c>
      <c r="N49" s="8">
        <v>23.3</v>
      </c>
      <c r="O49" s="8">
        <v>24.6</v>
      </c>
      <c r="P49" s="8">
        <v>26.4</v>
      </c>
      <c r="Q49" s="8">
        <v>27.7</v>
      </c>
      <c r="R49" s="8">
        <v>29.8</v>
      </c>
      <c r="S49" s="8">
        <v>31.3</v>
      </c>
      <c r="T49" s="8">
        <v>32.700000000000003</v>
      </c>
      <c r="U49" s="8" t="s">
        <v>27</v>
      </c>
    </row>
    <row r="50" spans="1:21" ht="13" customHeight="1" x14ac:dyDescent="0.3">
      <c r="A50" s="34"/>
      <c r="B50" s="34"/>
      <c r="C50" s="40"/>
      <c r="D50" s="7" t="s">
        <v>44</v>
      </c>
      <c r="E50" s="5" t="s">
        <v>22</v>
      </c>
      <c r="F50" s="9" t="s">
        <v>27</v>
      </c>
      <c r="G50" s="9" t="s">
        <v>27</v>
      </c>
      <c r="H50" s="9" t="s">
        <v>27</v>
      </c>
      <c r="I50" s="9" t="s">
        <v>27</v>
      </c>
      <c r="J50" s="9" t="s">
        <v>27</v>
      </c>
      <c r="K50" s="9" t="s">
        <v>27</v>
      </c>
      <c r="L50" s="9" t="s">
        <v>27</v>
      </c>
      <c r="M50" s="9">
        <v>35.6</v>
      </c>
      <c r="N50" s="9">
        <v>38.299999999999997</v>
      </c>
      <c r="O50" s="9">
        <v>42.9</v>
      </c>
      <c r="P50" s="9">
        <v>46.4</v>
      </c>
      <c r="Q50" s="9">
        <v>49.5</v>
      </c>
      <c r="R50" s="9">
        <v>52.3</v>
      </c>
      <c r="S50" s="9">
        <v>54.3</v>
      </c>
      <c r="T50" s="9">
        <v>56.6</v>
      </c>
      <c r="U50" s="9" t="s">
        <v>27</v>
      </c>
    </row>
    <row r="51" spans="1:21" ht="13" customHeight="1" x14ac:dyDescent="0.3">
      <c r="A51" s="34"/>
      <c r="B51" s="34"/>
      <c r="C51" s="40"/>
      <c r="D51" s="7" t="s">
        <v>39</v>
      </c>
      <c r="E51" s="5" t="s">
        <v>22</v>
      </c>
      <c r="F51" s="8">
        <v>4.4000000000000004</v>
      </c>
      <c r="G51" s="8">
        <v>6</v>
      </c>
      <c r="H51" s="8">
        <v>8</v>
      </c>
      <c r="I51" s="8">
        <v>10.6</v>
      </c>
      <c r="J51" s="8">
        <v>12.5</v>
      </c>
      <c r="K51" s="8">
        <v>14.9</v>
      </c>
      <c r="L51" s="8">
        <v>17.5</v>
      </c>
      <c r="M51" s="8">
        <v>19.5</v>
      </c>
      <c r="N51" s="8">
        <v>21.7</v>
      </c>
      <c r="O51" s="8">
        <v>23.6</v>
      </c>
      <c r="P51" s="8">
        <v>24.3</v>
      </c>
      <c r="Q51" s="8">
        <v>23</v>
      </c>
      <c r="R51" s="8">
        <v>26.4</v>
      </c>
      <c r="S51" s="8">
        <v>30.2</v>
      </c>
      <c r="T51" s="8" t="s">
        <v>27</v>
      </c>
      <c r="U51" s="8" t="s">
        <v>27</v>
      </c>
    </row>
    <row r="52" spans="1:21" ht="13" customHeight="1" x14ac:dyDescent="0.3">
      <c r="A52" s="34"/>
      <c r="B52" s="34"/>
      <c r="C52" s="40"/>
      <c r="D52" s="6" t="s">
        <v>45</v>
      </c>
      <c r="E52" s="5" t="s">
        <v>22</v>
      </c>
      <c r="F52" s="9">
        <v>46.7</v>
      </c>
      <c r="G52" s="9">
        <v>49</v>
      </c>
      <c r="H52" s="9">
        <v>50.5</v>
      </c>
      <c r="I52" s="9">
        <v>52.6</v>
      </c>
      <c r="J52" s="9">
        <v>55</v>
      </c>
      <c r="K52" s="9">
        <v>59.3</v>
      </c>
      <c r="L52" s="9">
        <v>63.6</v>
      </c>
      <c r="M52" s="9">
        <v>67.599999999999994</v>
      </c>
      <c r="N52" s="9">
        <v>70.8</v>
      </c>
      <c r="O52" s="9">
        <v>72.400000000000006</v>
      </c>
      <c r="P52" s="9">
        <v>73.7</v>
      </c>
      <c r="Q52" s="9">
        <v>76.3</v>
      </c>
      <c r="R52" s="9">
        <v>78.2</v>
      </c>
      <c r="S52" s="9">
        <v>79.5</v>
      </c>
      <c r="T52" s="9">
        <v>81</v>
      </c>
      <c r="U52" s="9" t="s">
        <v>27</v>
      </c>
    </row>
    <row r="53" spans="1:21" ht="13" customHeight="1" x14ac:dyDescent="0.3">
      <c r="A53" s="34"/>
      <c r="B53" s="34"/>
      <c r="C53" s="40"/>
      <c r="D53" s="7" t="s">
        <v>46</v>
      </c>
      <c r="E53" s="5" t="s">
        <v>22</v>
      </c>
      <c r="F53" s="8" t="s">
        <v>27</v>
      </c>
      <c r="G53" s="8" t="s">
        <v>27</v>
      </c>
      <c r="H53" s="8" t="s">
        <v>27</v>
      </c>
      <c r="I53" s="8" t="s">
        <v>27</v>
      </c>
      <c r="J53" s="8" t="s">
        <v>27</v>
      </c>
      <c r="K53" s="8" t="s">
        <v>27</v>
      </c>
      <c r="L53" s="8" t="s">
        <v>27</v>
      </c>
      <c r="M53" s="8" t="s">
        <v>27</v>
      </c>
      <c r="N53" s="8" t="s">
        <v>27</v>
      </c>
      <c r="O53" s="8" t="s">
        <v>27</v>
      </c>
      <c r="P53" s="8" t="s">
        <v>27</v>
      </c>
      <c r="Q53" s="8" t="s">
        <v>27</v>
      </c>
      <c r="R53" s="8">
        <v>18.5</v>
      </c>
      <c r="S53" s="8">
        <v>18.2</v>
      </c>
      <c r="T53" s="10">
        <v>20.100000000000001</v>
      </c>
      <c r="U53" s="8">
        <v>23.9</v>
      </c>
    </row>
    <row r="54" spans="1:21" ht="13" customHeight="1" x14ac:dyDescent="0.3">
      <c r="A54" s="34"/>
      <c r="B54" s="34"/>
      <c r="C54" s="40"/>
      <c r="D54" s="7" t="s">
        <v>47</v>
      </c>
      <c r="E54" s="5" t="s">
        <v>22</v>
      </c>
      <c r="F54" s="9" t="s">
        <v>27</v>
      </c>
      <c r="G54" s="9" t="s">
        <v>27</v>
      </c>
      <c r="H54" s="9" t="s">
        <v>27</v>
      </c>
      <c r="I54" s="9" t="s">
        <v>27</v>
      </c>
      <c r="J54" s="9" t="s">
        <v>27</v>
      </c>
      <c r="K54" s="9" t="s">
        <v>27</v>
      </c>
      <c r="L54" s="9" t="s">
        <v>27</v>
      </c>
      <c r="M54" s="9" t="s">
        <v>27</v>
      </c>
      <c r="N54" s="9">
        <v>16.7</v>
      </c>
      <c r="O54" s="9">
        <v>16.8</v>
      </c>
      <c r="P54" s="9">
        <v>17.899999999999999</v>
      </c>
      <c r="Q54" s="9">
        <v>17.7</v>
      </c>
      <c r="R54" s="9">
        <v>23.2</v>
      </c>
      <c r="S54" s="9">
        <v>28.8</v>
      </c>
      <c r="T54" s="9">
        <v>34.700000000000003</v>
      </c>
      <c r="U54" s="9" t="s">
        <v>27</v>
      </c>
    </row>
    <row r="55" spans="1:21" ht="13" customHeight="1" x14ac:dyDescent="0.3">
      <c r="A55" s="34"/>
      <c r="B55" s="34"/>
      <c r="C55" s="40"/>
      <c r="D55" s="7" t="s">
        <v>31</v>
      </c>
      <c r="E55" s="5" t="s">
        <v>22</v>
      </c>
      <c r="F55" s="8" t="s">
        <v>27</v>
      </c>
      <c r="G55" s="8" t="s">
        <v>27</v>
      </c>
      <c r="H55" s="8" t="s">
        <v>27</v>
      </c>
      <c r="I55" s="8" t="s">
        <v>27</v>
      </c>
      <c r="J55" s="8">
        <v>4.7</v>
      </c>
      <c r="K55" s="8">
        <v>5.7</v>
      </c>
      <c r="L55" s="8">
        <v>6.4</v>
      </c>
      <c r="M55" s="8">
        <v>8.1</v>
      </c>
      <c r="N55" s="8">
        <v>10.5</v>
      </c>
      <c r="O55" s="8">
        <v>11.3</v>
      </c>
      <c r="P55" s="8">
        <v>13.6</v>
      </c>
      <c r="Q55" s="8">
        <v>15.8</v>
      </c>
      <c r="R55" s="8">
        <v>19.2</v>
      </c>
      <c r="S55" s="8">
        <v>20.100000000000001</v>
      </c>
      <c r="T55" s="8">
        <v>21</v>
      </c>
      <c r="U55" s="8">
        <v>22.5</v>
      </c>
    </row>
    <row r="56" spans="1:21" ht="13" customHeight="1" x14ac:dyDescent="0.3">
      <c r="A56" s="34"/>
      <c r="B56" s="34"/>
      <c r="C56" s="40"/>
      <c r="D56" s="7" t="s">
        <v>48</v>
      </c>
      <c r="E56" s="5" t="s">
        <v>22</v>
      </c>
      <c r="F56" s="9" t="s">
        <v>27</v>
      </c>
      <c r="G56" s="9" t="s">
        <v>27</v>
      </c>
      <c r="H56" s="9" t="s">
        <v>27</v>
      </c>
      <c r="I56" s="9" t="s">
        <v>27</v>
      </c>
      <c r="J56" s="9" t="s">
        <v>27</v>
      </c>
      <c r="K56" s="9" t="s">
        <v>27</v>
      </c>
      <c r="L56" s="9" t="s">
        <v>27</v>
      </c>
      <c r="M56" s="9" t="s">
        <v>27</v>
      </c>
      <c r="N56" s="9">
        <v>7.8</v>
      </c>
      <c r="O56" s="9">
        <v>9</v>
      </c>
      <c r="P56" s="9">
        <v>8.4</v>
      </c>
      <c r="Q56" s="9">
        <v>8.1</v>
      </c>
      <c r="R56" s="9">
        <v>7.8</v>
      </c>
      <c r="S56" s="9">
        <v>7.7</v>
      </c>
      <c r="T56" s="9">
        <v>9</v>
      </c>
      <c r="U56" s="9">
        <v>11.3</v>
      </c>
    </row>
    <row r="57" spans="1:21" ht="13" customHeight="1" x14ac:dyDescent="0.3">
      <c r="A57" s="34"/>
      <c r="B57" s="34"/>
      <c r="C57" s="40"/>
      <c r="D57" s="7" t="s">
        <v>49</v>
      </c>
      <c r="E57" s="5" t="s">
        <v>22</v>
      </c>
      <c r="F57" s="8">
        <v>41.5</v>
      </c>
      <c r="G57" s="8">
        <v>42</v>
      </c>
      <c r="H57" s="8">
        <v>43.8</v>
      </c>
      <c r="I57" s="8">
        <v>46.5</v>
      </c>
      <c r="J57" s="8">
        <v>46.6</v>
      </c>
      <c r="K57" s="8">
        <v>49.8</v>
      </c>
      <c r="L57" s="8">
        <v>53.7</v>
      </c>
      <c r="M57" s="8">
        <v>54.1</v>
      </c>
      <c r="N57" s="8">
        <v>56.2</v>
      </c>
      <c r="O57" s="8">
        <v>57</v>
      </c>
      <c r="P57" s="8">
        <v>60.6</v>
      </c>
      <c r="Q57" s="8">
        <v>63.3</v>
      </c>
      <c r="R57" s="8">
        <v>66.7</v>
      </c>
      <c r="S57" s="8">
        <v>69.7</v>
      </c>
      <c r="T57" s="8">
        <v>71.400000000000006</v>
      </c>
      <c r="U57" s="8" t="s">
        <v>27</v>
      </c>
    </row>
    <row r="58" spans="1:21" ht="13" customHeight="1" x14ac:dyDescent="0.3">
      <c r="A58" s="34"/>
      <c r="B58" s="34"/>
      <c r="C58" s="40"/>
      <c r="D58" s="7" t="s">
        <v>50</v>
      </c>
      <c r="E58" s="5" t="s">
        <v>22</v>
      </c>
      <c r="F58" s="9" t="s">
        <v>27</v>
      </c>
      <c r="G58" s="9" t="s">
        <v>27</v>
      </c>
      <c r="H58" s="9" t="s">
        <v>27</v>
      </c>
      <c r="I58" s="9" t="s">
        <v>27</v>
      </c>
      <c r="J58" s="9" t="s">
        <v>27</v>
      </c>
      <c r="K58" s="9" t="s">
        <v>27</v>
      </c>
      <c r="L58" s="9" t="s">
        <v>27</v>
      </c>
      <c r="M58" s="9" t="s">
        <v>27</v>
      </c>
      <c r="N58" s="9">
        <v>64.2</v>
      </c>
      <c r="O58" s="9">
        <v>66.900000000000006</v>
      </c>
      <c r="P58" s="9">
        <v>70.400000000000006</v>
      </c>
      <c r="Q58" s="9">
        <v>72.599999999999994</v>
      </c>
      <c r="R58" s="9">
        <v>74.400000000000006</v>
      </c>
      <c r="S58" s="9">
        <v>77.3</v>
      </c>
      <c r="T58" s="9">
        <v>78.5</v>
      </c>
      <c r="U58" s="9">
        <v>78.5</v>
      </c>
    </row>
    <row r="59" spans="1:21" ht="13" customHeight="1" x14ac:dyDescent="0.3">
      <c r="A59" s="34"/>
      <c r="B59" s="34"/>
      <c r="C59" s="40"/>
      <c r="D59" s="7" t="s">
        <v>34</v>
      </c>
      <c r="E59" s="5" t="s">
        <v>22</v>
      </c>
      <c r="F59" s="8">
        <v>0.1</v>
      </c>
      <c r="G59" s="8">
        <v>0.3</v>
      </c>
      <c r="H59" s="8">
        <v>1.3</v>
      </c>
      <c r="I59" s="8">
        <v>4.7</v>
      </c>
      <c r="J59" s="8">
        <v>6.5</v>
      </c>
      <c r="K59" s="8">
        <v>10.4</v>
      </c>
      <c r="L59" s="8">
        <v>12.4</v>
      </c>
      <c r="M59" s="8">
        <v>14.9</v>
      </c>
      <c r="N59" s="8">
        <v>16.899999999999999</v>
      </c>
      <c r="O59" s="8">
        <v>20.100000000000001</v>
      </c>
      <c r="P59" s="8">
        <v>25.9</v>
      </c>
      <c r="Q59" s="8">
        <v>30.3</v>
      </c>
      <c r="R59" s="8">
        <v>35.299999999999997</v>
      </c>
      <c r="S59" s="8">
        <v>39</v>
      </c>
      <c r="T59" s="8">
        <v>40.799999999999997</v>
      </c>
      <c r="U59" s="8">
        <v>41.3</v>
      </c>
    </row>
    <row r="60" spans="1:21" ht="13" customHeight="1" x14ac:dyDescent="0.3">
      <c r="A60" s="34"/>
      <c r="B60" s="34"/>
      <c r="C60" s="40"/>
      <c r="D60" s="7" t="s">
        <v>35</v>
      </c>
      <c r="E60" s="5" t="s">
        <v>22</v>
      </c>
      <c r="F60" s="9">
        <v>79.599999999999994</v>
      </c>
      <c r="G60" s="9">
        <v>77.099999999999994</v>
      </c>
      <c r="H60" s="9">
        <v>75.2</v>
      </c>
      <c r="I60" s="9">
        <v>74.5</v>
      </c>
      <c r="J60" s="9">
        <v>75.400000000000006</v>
      </c>
      <c r="K60" s="9">
        <v>75</v>
      </c>
      <c r="L60" s="9">
        <v>73.7</v>
      </c>
      <c r="M60" s="9">
        <v>72.5</v>
      </c>
      <c r="N60" s="9">
        <v>69.2</v>
      </c>
      <c r="O60" s="9">
        <v>68.2</v>
      </c>
      <c r="P60" s="9">
        <v>68</v>
      </c>
      <c r="Q60" s="9">
        <v>68.099999999999994</v>
      </c>
      <c r="R60" s="9">
        <v>68.900000000000006</v>
      </c>
      <c r="S60" s="9">
        <v>69.599999999999994</v>
      </c>
      <c r="T60" s="9">
        <v>69.3</v>
      </c>
      <c r="U60" s="9">
        <v>67.599999999999994</v>
      </c>
    </row>
    <row r="61" spans="1:21" ht="13" customHeight="1" x14ac:dyDescent="0.3">
      <c r="A61" s="34"/>
      <c r="B61" s="34"/>
      <c r="C61" s="40"/>
      <c r="D61" s="7" t="s">
        <v>51</v>
      </c>
      <c r="E61" s="5" t="s">
        <v>22</v>
      </c>
      <c r="F61" s="8">
        <v>3.1</v>
      </c>
      <c r="G61" s="8">
        <v>5.3</v>
      </c>
      <c r="H61" s="8">
        <v>7</v>
      </c>
      <c r="I61" s="8">
        <v>8.9</v>
      </c>
      <c r="J61" s="8">
        <v>12</v>
      </c>
      <c r="K61" s="8">
        <v>14.1</v>
      </c>
      <c r="L61" s="8">
        <v>16.7</v>
      </c>
      <c r="M61" s="8">
        <v>20.9</v>
      </c>
      <c r="N61" s="8">
        <v>21.8</v>
      </c>
      <c r="O61" s="8">
        <v>23.8</v>
      </c>
      <c r="P61" s="8">
        <v>27.4</v>
      </c>
      <c r="Q61" s="8">
        <v>34.200000000000003</v>
      </c>
      <c r="R61" s="8">
        <v>39.700000000000003</v>
      </c>
      <c r="S61" s="8">
        <v>46.5</v>
      </c>
      <c r="T61" s="8">
        <v>47.6</v>
      </c>
      <c r="U61" s="8" t="s">
        <v>27</v>
      </c>
    </row>
    <row r="62" spans="1:21" ht="13" customHeight="1" x14ac:dyDescent="0.3">
      <c r="A62" s="34"/>
      <c r="B62" s="34"/>
      <c r="C62" s="40"/>
      <c r="D62" s="7" t="s">
        <v>36</v>
      </c>
      <c r="E62" s="5" t="s">
        <v>22</v>
      </c>
      <c r="F62" s="9">
        <v>6.1</v>
      </c>
      <c r="G62" s="9">
        <v>6.9</v>
      </c>
      <c r="H62" s="9">
        <v>7.7</v>
      </c>
      <c r="I62" s="9">
        <v>9.1999999999999993</v>
      </c>
      <c r="J62" s="9">
        <v>10.5</v>
      </c>
      <c r="K62" s="9">
        <v>13.2</v>
      </c>
      <c r="L62" s="9">
        <v>19</v>
      </c>
      <c r="M62" s="9">
        <v>19.2</v>
      </c>
      <c r="N62" s="9">
        <v>19.600000000000001</v>
      </c>
      <c r="O62" s="9">
        <v>19.600000000000001</v>
      </c>
      <c r="P62" s="9">
        <v>20.7</v>
      </c>
      <c r="Q62" s="9">
        <v>21.4</v>
      </c>
      <c r="R62" s="9">
        <v>22.5</v>
      </c>
      <c r="S62" s="9">
        <v>23.9</v>
      </c>
      <c r="T62" s="9">
        <v>24.5</v>
      </c>
      <c r="U62" s="9">
        <v>27</v>
      </c>
    </row>
    <row r="63" spans="1:21" ht="13" customHeight="1" x14ac:dyDescent="0.3">
      <c r="A63" s="34"/>
      <c r="B63" s="34"/>
      <c r="C63" s="40"/>
      <c r="D63" s="7" t="s">
        <v>37</v>
      </c>
      <c r="E63" s="5" t="s">
        <v>22</v>
      </c>
      <c r="F63" s="8" t="s">
        <v>27</v>
      </c>
      <c r="G63" s="8" t="s">
        <v>27</v>
      </c>
      <c r="H63" s="8" t="s">
        <v>27</v>
      </c>
      <c r="I63" s="8" t="s">
        <v>27</v>
      </c>
      <c r="J63" s="8" t="s">
        <v>27</v>
      </c>
      <c r="K63" s="8" t="s">
        <v>27</v>
      </c>
      <c r="L63" s="8" t="s">
        <v>27</v>
      </c>
      <c r="M63" s="8" t="s">
        <v>27</v>
      </c>
      <c r="N63" s="8">
        <v>53.6</v>
      </c>
      <c r="O63" s="8">
        <v>54.1</v>
      </c>
      <c r="P63" s="8">
        <v>54.6</v>
      </c>
      <c r="Q63" s="8">
        <v>55.2</v>
      </c>
      <c r="R63" s="8">
        <v>55.2</v>
      </c>
      <c r="S63" s="8">
        <v>55.3</v>
      </c>
      <c r="T63" s="8">
        <v>55.7</v>
      </c>
      <c r="U63" s="8" t="s">
        <v>27</v>
      </c>
    </row>
    <row r="64" spans="1:21" ht="13" customHeight="1" x14ac:dyDescent="0.3">
      <c r="A64" s="34"/>
      <c r="B64" s="35"/>
      <c r="C64" s="41"/>
      <c r="D64" s="7" t="s">
        <v>52</v>
      </c>
      <c r="E64" s="5" t="s">
        <v>22</v>
      </c>
      <c r="F64" s="9">
        <v>65.599999999999994</v>
      </c>
      <c r="G64" s="9">
        <v>68.5</v>
      </c>
      <c r="H64" s="9">
        <v>70.8</v>
      </c>
      <c r="I64" s="9">
        <v>71.5</v>
      </c>
      <c r="J64" s="9">
        <v>72.5</v>
      </c>
      <c r="K64" s="9">
        <v>73.599999999999994</v>
      </c>
      <c r="L64" s="9">
        <v>68.5</v>
      </c>
      <c r="M64" s="9">
        <v>70.8</v>
      </c>
      <c r="N64" s="9">
        <v>71.5</v>
      </c>
      <c r="O64" s="9">
        <v>72.5</v>
      </c>
      <c r="P64" s="9">
        <v>73.599999999999994</v>
      </c>
      <c r="Q64" s="9">
        <v>75</v>
      </c>
      <c r="R64" s="9">
        <v>80.5</v>
      </c>
      <c r="S64" s="9">
        <v>83.4</v>
      </c>
      <c r="T64" s="9">
        <v>84.3</v>
      </c>
      <c r="U64" s="9" t="s">
        <v>27</v>
      </c>
    </row>
    <row r="65" spans="1:21" ht="13" customHeight="1" x14ac:dyDescent="0.3">
      <c r="A65" s="34"/>
      <c r="B65" s="33" t="s">
        <v>53</v>
      </c>
      <c r="C65" s="36" t="s">
        <v>25</v>
      </c>
      <c r="D65" s="7" t="s">
        <v>43</v>
      </c>
      <c r="E65" s="5" t="s">
        <v>22</v>
      </c>
      <c r="F65" s="8" t="s">
        <v>27</v>
      </c>
      <c r="G65" s="8" t="s">
        <v>27</v>
      </c>
      <c r="H65" s="8" t="s">
        <v>27</v>
      </c>
      <c r="I65" s="8">
        <v>6.1</v>
      </c>
      <c r="J65" s="8">
        <v>7.5</v>
      </c>
      <c r="K65" s="8">
        <v>9.8000000000000007</v>
      </c>
      <c r="L65" s="8">
        <v>11.2</v>
      </c>
      <c r="M65" s="8">
        <v>11.3</v>
      </c>
      <c r="N65" s="8">
        <v>11.4</v>
      </c>
      <c r="O65" s="8">
        <v>12.5</v>
      </c>
      <c r="P65" s="8">
        <v>13.4</v>
      </c>
      <c r="Q65" s="8">
        <v>13.9</v>
      </c>
      <c r="R65" s="8">
        <v>14.7</v>
      </c>
      <c r="S65" s="8">
        <v>15.6</v>
      </c>
      <c r="T65" s="8" t="s">
        <v>27</v>
      </c>
      <c r="U65" s="8" t="s">
        <v>27</v>
      </c>
    </row>
    <row r="66" spans="1:21" ht="13" customHeight="1" x14ac:dyDescent="0.3">
      <c r="A66" s="34"/>
      <c r="B66" s="34"/>
      <c r="C66" s="37"/>
      <c r="D66" s="7" t="s">
        <v>26</v>
      </c>
      <c r="E66" s="5" t="s">
        <v>22</v>
      </c>
      <c r="F66" s="9" t="s">
        <v>27</v>
      </c>
      <c r="G66" s="9" t="s">
        <v>27</v>
      </c>
      <c r="H66" s="9" t="s">
        <v>27</v>
      </c>
      <c r="I66" s="9" t="s">
        <v>27</v>
      </c>
      <c r="J66" s="9" t="s">
        <v>27</v>
      </c>
      <c r="K66" s="9" t="s">
        <v>27</v>
      </c>
      <c r="L66" s="9" t="s">
        <v>27</v>
      </c>
      <c r="M66" s="9" t="s">
        <v>27</v>
      </c>
      <c r="N66" s="9" t="s">
        <v>27</v>
      </c>
      <c r="O66" s="9" t="s">
        <v>27</v>
      </c>
      <c r="P66" s="9" t="s">
        <v>27</v>
      </c>
      <c r="Q66" s="9" t="s">
        <v>27</v>
      </c>
      <c r="R66" s="9">
        <v>34</v>
      </c>
      <c r="S66" s="9">
        <v>34</v>
      </c>
      <c r="T66" s="9">
        <v>33.5</v>
      </c>
      <c r="U66" s="9">
        <v>33.1</v>
      </c>
    </row>
    <row r="67" spans="1:21" ht="13" customHeight="1" x14ac:dyDescent="0.3">
      <c r="A67" s="34"/>
      <c r="B67" s="34"/>
      <c r="C67" s="37"/>
      <c r="D67" s="7" t="s">
        <v>54</v>
      </c>
      <c r="E67" s="5" t="s">
        <v>22</v>
      </c>
      <c r="F67" s="8">
        <v>56.2</v>
      </c>
      <c r="G67" s="8">
        <v>56.9</v>
      </c>
      <c r="H67" s="8">
        <v>69.900000000000006</v>
      </c>
      <c r="I67" s="8">
        <v>58.9</v>
      </c>
      <c r="J67" s="8">
        <v>60.3</v>
      </c>
      <c r="K67" s="8">
        <v>61.3</v>
      </c>
      <c r="L67" s="8">
        <v>59.6</v>
      </c>
      <c r="M67" s="8">
        <v>59.1</v>
      </c>
      <c r="N67" s="8">
        <v>59.3</v>
      </c>
      <c r="O67" s="8">
        <v>58.7</v>
      </c>
      <c r="P67" s="8">
        <v>58.6</v>
      </c>
      <c r="Q67" s="8">
        <v>58.3</v>
      </c>
      <c r="R67" s="8">
        <v>58.9</v>
      </c>
      <c r="S67" s="8">
        <v>58.8</v>
      </c>
      <c r="T67" s="8">
        <v>58.4</v>
      </c>
      <c r="U67" s="8">
        <v>58.7</v>
      </c>
    </row>
    <row r="68" spans="1:21" ht="13" customHeight="1" x14ac:dyDescent="0.3">
      <c r="A68" s="34"/>
      <c r="B68" s="34"/>
      <c r="C68" s="37"/>
      <c r="D68" s="7" t="s">
        <v>44</v>
      </c>
      <c r="E68" s="5" t="s">
        <v>22</v>
      </c>
      <c r="F68" s="9" t="s">
        <v>27</v>
      </c>
      <c r="G68" s="9" t="s">
        <v>27</v>
      </c>
      <c r="H68" s="9" t="s">
        <v>27</v>
      </c>
      <c r="I68" s="9" t="s">
        <v>27</v>
      </c>
      <c r="J68" s="9" t="s">
        <v>27</v>
      </c>
      <c r="K68" s="9" t="s">
        <v>27</v>
      </c>
      <c r="L68" s="9" t="s">
        <v>27</v>
      </c>
      <c r="M68" s="9">
        <v>12.4</v>
      </c>
      <c r="N68" s="9">
        <v>10.6</v>
      </c>
      <c r="O68" s="9">
        <v>10.7</v>
      </c>
      <c r="P68" s="9">
        <v>12.9</v>
      </c>
      <c r="Q68" s="9">
        <v>12.8</v>
      </c>
      <c r="R68" s="9">
        <v>13.4</v>
      </c>
      <c r="S68" s="9">
        <v>13.8</v>
      </c>
      <c r="T68" s="9">
        <v>14.3</v>
      </c>
      <c r="U68" s="9" t="s">
        <v>27</v>
      </c>
    </row>
    <row r="69" spans="1:21" ht="13" customHeight="1" x14ac:dyDescent="0.3">
      <c r="A69" s="34"/>
      <c r="B69" s="34"/>
      <c r="C69" s="37"/>
      <c r="D69" s="7" t="s">
        <v>29</v>
      </c>
      <c r="E69" s="5" t="s">
        <v>22</v>
      </c>
      <c r="F69" s="8" t="s">
        <v>27</v>
      </c>
      <c r="G69" s="8" t="s">
        <v>27</v>
      </c>
      <c r="H69" s="8" t="s">
        <v>27</v>
      </c>
      <c r="I69" s="8" t="s">
        <v>27</v>
      </c>
      <c r="J69" s="8" t="s">
        <v>27</v>
      </c>
      <c r="K69" s="8" t="s">
        <v>27</v>
      </c>
      <c r="L69" s="8">
        <v>16.600000000000001</v>
      </c>
      <c r="M69" s="8">
        <v>16.3</v>
      </c>
      <c r="N69" s="8">
        <v>17.100000000000001</v>
      </c>
      <c r="O69" s="8">
        <v>18.7</v>
      </c>
      <c r="P69" s="8">
        <v>21.3</v>
      </c>
      <c r="Q69" s="8">
        <v>21.7</v>
      </c>
      <c r="R69" s="8">
        <v>22</v>
      </c>
      <c r="S69" s="8">
        <v>20.7</v>
      </c>
      <c r="T69" s="8">
        <v>19.8</v>
      </c>
      <c r="U69" s="8">
        <v>20.7</v>
      </c>
    </row>
    <row r="70" spans="1:21" ht="13" customHeight="1" x14ac:dyDescent="0.3">
      <c r="A70" s="34"/>
      <c r="B70" s="34"/>
      <c r="C70" s="37"/>
      <c r="D70" s="7" t="s">
        <v>30</v>
      </c>
      <c r="E70" s="5" t="s">
        <v>22</v>
      </c>
      <c r="F70" s="9" t="s">
        <v>27</v>
      </c>
      <c r="G70" s="9" t="s">
        <v>27</v>
      </c>
      <c r="H70" s="9" t="s">
        <v>27</v>
      </c>
      <c r="I70" s="9" t="s">
        <v>27</v>
      </c>
      <c r="J70" s="9" t="s">
        <v>27</v>
      </c>
      <c r="K70" s="9" t="s">
        <v>27</v>
      </c>
      <c r="L70" s="9" t="s">
        <v>27</v>
      </c>
      <c r="M70" s="9">
        <v>12</v>
      </c>
      <c r="N70" s="9">
        <v>12</v>
      </c>
      <c r="O70" s="9">
        <v>15</v>
      </c>
      <c r="P70" s="9">
        <v>14</v>
      </c>
      <c r="Q70" s="9">
        <v>15</v>
      </c>
      <c r="R70" s="9">
        <v>16</v>
      </c>
      <c r="S70" s="9">
        <v>18</v>
      </c>
      <c r="T70" s="9">
        <v>18</v>
      </c>
      <c r="U70" s="9" t="s">
        <v>27</v>
      </c>
    </row>
    <row r="71" spans="1:21" ht="13" customHeight="1" x14ac:dyDescent="0.3">
      <c r="A71" s="34"/>
      <c r="B71" s="34"/>
      <c r="C71" s="37"/>
      <c r="D71" s="7" t="s">
        <v>31</v>
      </c>
      <c r="E71" s="5" t="s">
        <v>22</v>
      </c>
      <c r="F71" s="8" t="s">
        <v>27</v>
      </c>
      <c r="G71" s="8" t="s">
        <v>27</v>
      </c>
      <c r="H71" s="8" t="s">
        <v>27</v>
      </c>
      <c r="I71" s="8" t="s">
        <v>27</v>
      </c>
      <c r="J71" s="8">
        <v>2.5</v>
      </c>
      <c r="K71" s="8">
        <v>3.4</v>
      </c>
      <c r="L71" s="8">
        <v>4</v>
      </c>
      <c r="M71" s="8">
        <v>5.3</v>
      </c>
      <c r="N71" s="8">
        <v>6.4</v>
      </c>
      <c r="O71" s="8">
        <v>6.4</v>
      </c>
      <c r="P71" s="8">
        <v>7.4</v>
      </c>
      <c r="Q71" s="8">
        <v>8.5</v>
      </c>
      <c r="R71" s="8">
        <v>10.199999999999999</v>
      </c>
      <c r="S71" s="8">
        <v>11.7</v>
      </c>
      <c r="T71" s="8">
        <v>12.7</v>
      </c>
      <c r="U71" s="8">
        <v>13.6</v>
      </c>
    </row>
    <row r="72" spans="1:21" ht="13" customHeight="1" x14ac:dyDescent="0.3">
      <c r="A72" s="34"/>
      <c r="B72" s="34"/>
      <c r="C72" s="37"/>
      <c r="D72" s="7" t="s">
        <v>35</v>
      </c>
      <c r="E72" s="5" t="s">
        <v>22</v>
      </c>
      <c r="F72" s="9">
        <v>50.9</v>
      </c>
      <c r="G72" s="9">
        <v>47.6</v>
      </c>
      <c r="H72" s="9">
        <v>44.2</v>
      </c>
      <c r="I72" s="9">
        <v>43.9</v>
      </c>
      <c r="J72" s="9">
        <v>48.3</v>
      </c>
      <c r="K72" s="9">
        <v>46.8</v>
      </c>
      <c r="L72" s="9">
        <v>44.6</v>
      </c>
      <c r="M72" s="9">
        <v>43.3</v>
      </c>
      <c r="N72" s="9">
        <v>42.4</v>
      </c>
      <c r="O72" s="9">
        <v>43.1</v>
      </c>
      <c r="P72" s="9">
        <v>44.1</v>
      </c>
      <c r="Q72" s="9">
        <v>45.3</v>
      </c>
      <c r="R72" s="9">
        <v>45.2</v>
      </c>
      <c r="S72" s="9">
        <v>43.5</v>
      </c>
      <c r="T72" s="9">
        <v>43.1</v>
      </c>
      <c r="U72" s="9">
        <v>41.5</v>
      </c>
    </row>
    <row r="73" spans="1:21" ht="13" customHeight="1" x14ac:dyDescent="0.3">
      <c r="A73" s="34"/>
      <c r="B73" s="34"/>
      <c r="C73" s="37"/>
      <c r="D73" s="7" t="s">
        <v>55</v>
      </c>
      <c r="E73" s="5" t="s">
        <v>22</v>
      </c>
      <c r="F73" s="8" t="s">
        <v>27</v>
      </c>
      <c r="G73" s="8" t="s">
        <v>27</v>
      </c>
      <c r="H73" s="8" t="s">
        <v>27</v>
      </c>
      <c r="I73" s="8" t="s">
        <v>27</v>
      </c>
      <c r="J73" s="8" t="s">
        <v>27</v>
      </c>
      <c r="K73" s="8" t="s">
        <v>27</v>
      </c>
      <c r="L73" s="8" t="s">
        <v>27</v>
      </c>
      <c r="M73" s="8" t="s">
        <v>27</v>
      </c>
      <c r="N73" s="8" t="s">
        <v>27</v>
      </c>
      <c r="O73" s="8">
        <v>25.3</v>
      </c>
      <c r="P73" s="8">
        <v>25.4</v>
      </c>
      <c r="Q73" s="8">
        <v>25.4</v>
      </c>
      <c r="R73" s="8">
        <v>24.8</v>
      </c>
      <c r="S73" s="8">
        <v>24.4</v>
      </c>
      <c r="T73" s="8">
        <v>23.8</v>
      </c>
      <c r="U73" s="8" t="s">
        <v>27</v>
      </c>
    </row>
    <row r="74" spans="1:21" ht="13" customHeight="1" x14ac:dyDescent="0.3">
      <c r="A74" s="34"/>
      <c r="B74" s="34"/>
      <c r="C74" s="37"/>
      <c r="D74" s="7" t="s">
        <v>36</v>
      </c>
      <c r="E74" s="5" t="s">
        <v>22</v>
      </c>
      <c r="F74" s="9">
        <v>2.4</v>
      </c>
      <c r="G74" s="9">
        <v>3.3</v>
      </c>
      <c r="H74" s="9">
        <v>3.7</v>
      </c>
      <c r="I74" s="9">
        <v>4.8</v>
      </c>
      <c r="J74" s="9">
        <v>5.9</v>
      </c>
      <c r="K74" s="9">
        <v>8</v>
      </c>
      <c r="L74" s="9">
        <v>11.5</v>
      </c>
      <c r="M74" s="9">
        <v>11.4</v>
      </c>
      <c r="N74" s="9">
        <v>11.6</v>
      </c>
      <c r="O74" s="9">
        <v>11.6</v>
      </c>
      <c r="P74" s="9">
        <v>12.4</v>
      </c>
      <c r="Q74" s="9">
        <v>12.8</v>
      </c>
      <c r="R74" s="9">
        <v>14.3</v>
      </c>
      <c r="S74" s="9">
        <v>15.5</v>
      </c>
      <c r="T74" s="9">
        <v>16</v>
      </c>
      <c r="U74" s="9">
        <v>17.7</v>
      </c>
    </row>
    <row r="75" spans="1:21" ht="13" customHeight="1" x14ac:dyDescent="0.3">
      <c r="A75" s="34"/>
      <c r="B75" s="34"/>
      <c r="C75" s="37"/>
      <c r="D75" s="7" t="s">
        <v>37</v>
      </c>
      <c r="E75" s="5" t="s">
        <v>22</v>
      </c>
      <c r="F75" s="8" t="s">
        <v>27</v>
      </c>
      <c r="G75" s="8" t="s">
        <v>27</v>
      </c>
      <c r="H75" s="8" t="s">
        <v>27</v>
      </c>
      <c r="I75" s="8" t="s">
        <v>27</v>
      </c>
      <c r="J75" s="8" t="s">
        <v>27</v>
      </c>
      <c r="K75" s="8" t="s">
        <v>27</v>
      </c>
      <c r="L75" s="8" t="s">
        <v>27</v>
      </c>
      <c r="M75" s="8" t="s">
        <v>27</v>
      </c>
      <c r="N75" s="8">
        <v>43.3</v>
      </c>
      <c r="O75" s="8">
        <v>32.4</v>
      </c>
      <c r="P75" s="8">
        <v>33.799999999999997</v>
      </c>
      <c r="Q75" s="8">
        <v>35.299999999999997</v>
      </c>
      <c r="R75" s="8">
        <v>35.9</v>
      </c>
      <c r="S75" s="8">
        <v>34.299999999999997</v>
      </c>
      <c r="T75" s="8">
        <v>33.9</v>
      </c>
      <c r="U75" s="8" t="s">
        <v>27</v>
      </c>
    </row>
    <row r="76" spans="1:21" ht="13" customHeight="1" x14ac:dyDescent="0.3">
      <c r="A76" s="34"/>
      <c r="B76" s="34"/>
      <c r="C76" s="38"/>
      <c r="D76" s="7" t="s">
        <v>56</v>
      </c>
      <c r="E76" s="5" t="s">
        <v>22</v>
      </c>
      <c r="F76" s="9" t="s">
        <v>27</v>
      </c>
      <c r="G76" s="9" t="s">
        <v>27</v>
      </c>
      <c r="H76" s="9" t="s">
        <v>27</v>
      </c>
      <c r="I76" s="9" t="s">
        <v>27</v>
      </c>
      <c r="J76" s="9" t="s">
        <v>27</v>
      </c>
      <c r="K76" s="9" t="s">
        <v>27</v>
      </c>
      <c r="L76" s="9" t="s">
        <v>27</v>
      </c>
      <c r="M76" s="9" t="s">
        <v>27</v>
      </c>
      <c r="N76" s="9" t="s">
        <v>27</v>
      </c>
      <c r="O76" s="9" t="s">
        <v>27</v>
      </c>
      <c r="P76" s="9" t="s">
        <v>27</v>
      </c>
      <c r="Q76" s="9" t="s">
        <v>27</v>
      </c>
      <c r="R76" s="9">
        <v>28</v>
      </c>
      <c r="S76" s="9" t="s">
        <v>27</v>
      </c>
      <c r="T76" s="9" t="s">
        <v>27</v>
      </c>
      <c r="U76" s="9" t="s">
        <v>27</v>
      </c>
    </row>
    <row r="77" spans="1:21" ht="13" customHeight="1" x14ac:dyDescent="0.3">
      <c r="A77" s="34"/>
      <c r="B77" s="34"/>
      <c r="C77" s="36" t="s">
        <v>38</v>
      </c>
      <c r="D77" s="7" t="s">
        <v>43</v>
      </c>
      <c r="E77" s="5" t="s">
        <v>22</v>
      </c>
      <c r="F77" s="8" t="s">
        <v>27</v>
      </c>
      <c r="G77" s="8" t="s">
        <v>27</v>
      </c>
      <c r="H77" s="8" t="s">
        <v>27</v>
      </c>
      <c r="I77" s="8">
        <v>11.2</v>
      </c>
      <c r="J77" s="8">
        <v>12.8</v>
      </c>
      <c r="K77" s="8">
        <v>17</v>
      </c>
      <c r="L77" s="8">
        <v>20.2</v>
      </c>
      <c r="M77" s="8">
        <v>20.5</v>
      </c>
      <c r="N77" s="8">
        <v>21.4</v>
      </c>
      <c r="O77" s="8">
        <v>22.5</v>
      </c>
      <c r="P77" s="8">
        <v>24.2</v>
      </c>
      <c r="Q77" s="8">
        <v>25.2</v>
      </c>
      <c r="R77" s="8">
        <v>27</v>
      </c>
      <c r="S77" s="8">
        <v>28.7</v>
      </c>
      <c r="T77" s="8" t="s">
        <v>27</v>
      </c>
      <c r="U77" s="8" t="s">
        <v>27</v>
      </c>
    </row>
    <row r="78" spans="1:21" ht="13" customHeight="1" x14ac:dyDescent="0.3">
      <c r="A78" s="34"/>
      <c r="B78" s="34"/>
      <c r="C78" s="37"/>
      <c r="D78" s="7" t="s">
        <v>26</v>
      </c>
      <c r="E78" s="5" t="s">
        <v>22</v>
      </c>
      <c r="F78" s="9" t="s">
        <v>27</v>
      </c>
      <c r="G78" s="9" t="s">
        <v>27</v>
      </c>
      <c r="H78" s="9" t="s">
        <v>27</v>
      </c>
      <c r="I78" s="9" t="s">
        <v>27</v>
      </c>
      <c r="J78" s="9" t="s">
        <v>27</v>
      </c>
      <c r="K78" s="9" t="s">
        <v>27</v>
      </c>
      <c r="L78" s="9" t="s">
        <v>27</v>
      </c>
      <c r="M78" s="9" t="s">
        <v>27</v>
      </c>
      <c r="N78" s="9" t="s">
        <v>27</v>
      </c>
      <c r="O78" s="9" t="s">
        <v>27</v>
      </c>
      <c r="P78" s="9" t="s">
        <v>27</v>
      </c>
      <c r="Q78" s="9" t="s">
        <v>27</v>
      </c>
      <c r="R78" s="9">
        <v>59.2</v>
      </c>
      <c r="S78" s="9">
        <v>61.3</v>
      </c>
      <c r="T78" s="9">
        <v>62.8</v>
      </c>
      <c r="U78" s="9">
        <v>64.3</v>
      </c>
    </row>
    <row r="79" spans="1:21" ht="13" customHeight="1" x14ac:dyDescent="0.3">
      <c r="A79" s="34"/>
      <c r="B79" s="34"/>
      <c r="C79" s="37"/>
      <c r="D79" s="7" t="s">
        <v>54</v>
      </c>
      <c r="E79" s="5" t="s">
        <v>22</v>
      </c>
      <c r="F79" s="8">
        <v>76.8</v>
      </c>
      <c r="G79" s="8">
        <v>77.900000000000006</v>
      </c>
      <c r="H79" s="8">
        <v>78.7</v>
      </c>
      <c r="I79" s="8">
        <v>79.5</v>
      </c>
      <c r="J79" s="8">
        <v>80.7</v>
      </c>
      <c r="K79" s="8">
        <v>77.8</v>
      </c>
      <c r="L79" s="8">
        <v>78.7</v>
      </c>
      <c r="M79" s="8">
        <v>80.099999999999994</v>
      </c>
      <c r="N79" s="8">
        <v>80.7</v>
      </c>
      <c r="O79" s="8">
        <v>81.2</v>
      </c>
      <c r="P79" s="8">
        <v>80.7</v>
      </c>
      <c r="Q79" s="8">
        <v>79.599999999999994</v>
      </c>
      <c r="R79" s="8">
        <v>80.599999999999994</v>
      </c>
      <c r="S79" s="8">
        <v>79.8</v>
      </c>
      <c r="T79" s="8">
        <v>80.5</v>
      </c>
      <c r="U79" s="8">
        <v>80.2</v>
      </c>
    </row>
    <row r="80" spans="1:21" ht="13" customHeight="1" x14ac:dyDescent="0.3">
      <c r="A80" s="34"/>
      <c r="B80" s="34"/>
      <c r="C80" s="37"/>
      <c r="D80" s="7" t="s">
        <v>44</v>
      </c>
      <c r="E80" s="5" t="s">
        <v>22</v>
      </c>
      <c r="F80" s="9" t="s">
        <v>27</v>
      </c>
      <c r="G80" s="9" t="s">
        <v>27</v>
      </c>
      <c r="H80" s="9" t="s">
        <v>27</v>
      </c>
      <c r="I80" s="9" t="s">
        <v>27</v>
      </c>
      <c r="J80" s="9" t="s">
        <v>27</v>
      </c>
      <c r="K80" s="9" t="s">
        <v>27</v>
      </c>
      <c r="L80" s="9" t="s">
        <v>27</v>
      </c>
      <c r="M80" s="9">
        <v>32.299999999999997</v>
      </c>
      <c r="N80" s="9">
        <v>34.5</v>
      </c>
      <c r="O80" s="9">
        <v>38.1</v>
      </c>
      <c r="P80" s="9">
        <v>41.8</v>
      </c>
      <c r="Q80" s="9">
        <v>44</v>
      </c>
      <c r="R80" s="9">
        <v>47</v>
      </c>
      <c r="S80" s="9">
        <v>48.9</v>
      </c>
      <c r="T80" s="9">
        <v>50.8</v>
      </c>
      <c r="U80" s="9" t="s">
        <v>27</v>
      </c>
    </row>
    <row r="81" spans="1:21" ht="13" customHeight="1" x14ac:dyDescent="0.3">
      <c r="A81" s="34"/>
      <c r="B81" s="34"/>
      <c r="C81" s="37"/>
      <c r="D81" s="7" t="s">
        <v>29</v>
      </c>
      <c r="E81" s="5" t="s">
        <v>22</v>
      </c>
      <c r="F81" s="8" t="s">
        <v>27</v>
      </c>
      <c r="G81" s="8" t="s">
        <v>27</v>
      </c>
      <c r="H81" s="8" t="s">
        <v>27</v>
      </c>
      <c r="I81" s="8" t="s">
        <v>27</v>
      </c>
      <c r="J81" s="8" t="s">
        <v>27</v>
      </c>
      <c r="K81" s="8" t="s">
        <v>27</v>
      </c>
      <c r="L81" s="8">
        <v>32.200000000000003</v>
      </c>
      <c r="M81" s="8">
        <v>31.7</v>
      </c>
      <c r="N81" s="8">
        <v>32.6</v>
      </c>
      <c r="O81" s="8">
        <v>33.5</v>
      </c>
      <c r="P81" s="8">
        <v>35.299999999999997</v>
      </c>
      <c r="Q81" s="8">
        <v>37</v>
      </c>
      <c r="R81" s="8">
        <v>37.5</v>
      </c>
      <c r="S81" s="8">
        <v>37</v>
      </c>
      <c r="T81" s="8">
        <v>36.700000000000003</v>
      </c>
      <c r="U81" s="8">
        <v>37.5</v>
      </c>
    </row>
    <row r="82" spans="1:21" ht="13" customHeight="1" x14ac:dyDescent="0.3">
      <c r="A82" s="34"/>
      <c r="B82" s="34"/>
      <c r="C82" s="37"/>
      <c r="D82" s="7" t="s">
        <v>30</v>
      </c>
      <c r="E82" s="5" t="s">
        <v>22</v>
      </c>
      <c r="F82" s="9" t="s">
        <v>27</v>
      </c>
      <c r="G82" s="9" t="s">
        <v>27</v>
      </c>
      <c r="H82" s="9" t="s">
        <v>27</v>
      </c>
      <c r="I82" s="9" t="s">
        <v>27</v>
      </c>
      <c r="J82" s="9" t="s">
        <v>27</v>
      </c>
      <c r="K82" s="9" t="s">
        <v>27</v>
      </c>
      <c r="L82" s="9" t="s">
        <v>27</v>
      </c>
      <c r="M82" s="9">
        <v>34</v>
      </c>
      <c r="N82" s="9">
        <v>36</v>
      </c>
      <c r="O82" s="9">
        <v>40</v>
      </c>
      <c r="P82" s="9">
        <v>34</v>
      </c>
      <c r="Q82" s="9">
        <v>36</v>
      </c>
      <c r="R82" s="9">
        <v>39</v>
      </c>
      <c r="S82" s="9">
        <v>40</v>
      </c>
      <c r="T82" s="9">
        <v>40</v>
      </c>
      <c r="U82" s="9" t="s">
        <v>27</v>
      </c>
    </row>
    <row r="83" spans="1:21" ht="13" customHeight="1" x14ac:dyDescent="0.3">
      <c r="A83" s="34"/>
      <c r="B83" s="34"/>
      <c r="C83" s="37"/>
      <c r="D83" s="7" t="s">
        <v>31</v>
      </c>
      <c r="E83" s="5" t="s">
        <v>22</v>
      </c>
      <c r="F83" s="8" t="s">
        <v>27</v>
      </c>
      <c r="G83" s="8" t="s">
        <v>27</v>
      </c>
      <c r="H83" s="8" t="s">
        <v>27</v>
      </c>
      <c r="I83" s="8" t="s">
        <v>27</v>
      </c>
      <c r="J83" s="8">
        <v>5.2</v>
      </c>
      <c r="K83" s="8">
        <v>6.5</v>
      </c>
      <c r="L83" s="8">
        <v>7.6</v>
      </c>
      <c r="M83" s="8">
        <v>8.9</v>
      </c>
      <c r="N83" s="8">
        <v>10.9</v>
      </c>
      <c r="O83" s="8">
        <v>11.4</v>
      </c>
      <c r="P83" s="8">
        <v>13.3</v>
      </c>
      <c r="Q83" s="8">
        <v>15.2</v>
      </c>
      <c r="R83" s="8">
        <v>17.7</v>
      </c>
      <c r="S83" s="8">
        <v>18.5</v>
      </c>
      <c r="T83" s="8">
        <v>19.3</v>
      </c>
      <c r="U83" s="8">
        <v>20.7</v>
      </c>
    </row>
    <row r="84" spans="1:21" ht="13" customHeight="1" x14ac:dyDescent="0.3">
      <c r="A84" s="34"/>
      <c r="B84" s="34"/>
      <c r="C84" s="37"/>
      <c r="D84" s="7" t="s">
        <v>35</v>
      </c>
      <c r="E84" s="5" t="s">
        <v>22</v>
      </c>
      <c r="F84" s="9">
        <v>78.7</v>
      </c>
      <c r="G84" s="9">
        <v>76.8</v>
      </c>
      <c r="H84" s="9">
        <v>75.400000000000006</v>
      </c>
      <c r="I84" s="9">
        <v>75.099999999999994</v>
      </c>
      <c r="J84" s="9">
        <v>75.7</v>
      </c>
      <c r="K84" s="9">
        <v>75.3</v>
      </c>
      <c r="L84" s="9">
        <v>74.400000000000006</v>
      </c>
      <c r="M84" s="9">
        <v>74</v>
      </c>
      <c r="N84" s="9">
        <v>73.099999999999994</v>
      </c>
      <c r="O84" s="9">
        <v>72</v>
      </c>
      <c r="P84" s="9">
        <v>71.8</v>
      </c>
      <c r="Q84" s="9">
        <v>72.3</v>
      </c>
      <c r="R84" s="9">
        <v>72.599999999999994</v>
      </c>
      <c r="S84" s="9">
        <v>73</v>
      </c>
      <c r="T84" s="9">
        <v>72.400000000000006</v>
      </c>
      <c r="U84" s="9">
        <v>70.7</v>
      </c>
    </row>
    <row r="85" spans="1:21" ht="13" customHeight="1" x14ac:dyDescent="0.3">
      <c r="A85" s="34"/>
      <c r="B85" s="34"/>
      <c r="C85" s="37"/>
      <c r="D85" s="7" t="s">
        <v>55</v>
      </c>
      <c r="E85" s="5" t="s">
        <v>22</v>
      </c>
      <c r="F85" s="8" t="s">
        <v>27</v>
      </c>
      <c r="G85" s="8" t="s">
        <v>27</v>
      </c>
      <c r="H85" s="8" t="s">
        <v>27</v>
      </c>
      <c r="I85" s="8" t="s">
        <v>27</v>
      </c>
      <c r="J85" s="8" t="s">
        <v>27</v>
      </c>
      <c r="K85" s="8" t="s">
        <v>27</v>
      </c>
      <c r="L85" s="8" t="s">
        <v>27</v>
      </c>
      <c r="M85" s="8" t="s">
        <v>27</v>
      </c>
      <c r="N85" s="8" t="s">
        <v>27</v>
      </c>
      <c r="O85" s="8">
        <v>41.6</v>
      </c>
      <c r="P85" s="8">
        <v>41.7</v>
      </c>
      <c r="Q85" s="8">
        <v>42.9</v>
      </c>
      <c r="R85" s="8">
        <v>45</v>
      </c>
      <c r="S85" s="8">
        <v>45.5</v>
      </c>
      <c r="T85" s="8">
        <v>47.6</v>
      </c>
      <c r="U85" s="8" t="s">
        <v>27</v>
      </c>
    </row>
    <row r="86" spans="1:21" ht="13" customHeight="1" x14ac:dyDescent="0.3">
      <c r="A86" s="34"/>
      <c r="B86" s="34"/>
      <c r="C86" s="37"/>
      <c r="D86" s="7" t="s">
        <v>36</v>
      </c>
      <c r="E86" s="5" t="s">
        <v>22</v>
      </c>
      <c r="F86" s="9">
        <v>3.1</v>
      </c>
      <c r="G86" s="9">
        <v>3.7</v>
      </c>
      <c r="H86" s="9">
        <v>4.2</v>
      </c>
      <c r="I86" s="9">
        <v>5.0999999999999996</v>
      </c>
      <c r="J86" s="9">
        <v>6</v>
      </c>
      <c r="K86" s="9">
        <v>7.6</v>
      </c>
      <c r="L86" s="9">
        <v>11.3</v>
      </c>
      <c r="M86" s="9">
        <v>11.6</v>
      </c>
      <c r="N86" s="9">
        <v>12</v>
      </c>
      <c r="O86" s="9">
        <v>12.2</v>
      </c>
      <c r="P86" s="9">
        <v>13.2</v>
      </c>
      <c r="Q86" s="9">
        <v>14</v>
      </c>
      <c r="R86" s="9">
        <v>15.6</v>
      </c>
      <c r="S86" s="9">
        <v>16.5</v>
      </c>
      <c r="T86" s="9">
        <v>17.100000000000001</v>
      </c>
      <c r="U86" s="9">
        <v>22.2</v>
      </c>
    </row>
    <row r="87" spans="1:21" ht="13" customHeight="1" x14ac:dyDescent="0.3">
      <c r="A87" s="34"/>
      <c r="B87" s="34"/>
      <c r="C87" s="37"/>
      <c r="D87" s="7" t="s">
        <v>37</v>
      </c>
      <c r="E87" s="5" t="s">
        <v>22</v>
      </c>
      <c r="F87" s="8" t="s">
        <v>27</v>
      </c>
      <c r="G87" s="8" t="s">
        <v>27</v>
      </c>
      <c r="H87" s="8" t="s">
        <v>27</v>
      </c>
      <c r="I87" s="8" t="s">
        <v>27</v>
      </c>
      <c r="J87" s="8" t="s">
        <v>27</v>
      </c>
      <c r="K87" s="8" t="s">
        <v>27</v>
      </c>
      <c r="L87" s="8" t="s">
        <v>27</v>
      </c>
      <c r="M87" s="8" t="s">
        <v>27</v>
      </c>
      <c r="N87" s="8">
        <v>65.400000000000006</v>
      </c>
      <c r="O87" s="8">
        <v>54</v>
      </c>
      <c r="P87" s="8">
        <v>54.2</v>
      </c>
      <c r="Q87" s="8">
        <v>53.9</v>
      </c>
      <c r="R87" s="8">
        <v>53.9</v>
      </c>
      <c r="S87" s="8">
        <v>54.1</v>
      </c>
      <c r="T87" s="8">
        <v>54.3</v>
      </c>
      <c r="U87" s="8" t="s">
        <v>27</v>
      </c>
    </row>
    <row r="88" spans="1:21" ht="13" customHeight="1" x14ac:dyDescent="0.3">
      <c r="A88" s="34"/>
      <c r="B88" s="35"/>
      <c r="C88" s="38"/>
      <c r="D88" s="7" t="s">
        <v>56</v>
      </c>
      <c r="E88" s="5" t="s">
        <v>22</v>
      </c>
      <c r="F88" s="9" t="s">
        <v>27</v>
      </c>
      <c r="G88" s="9" t="s">
        <v>27</v>
      </c>
      <c r="H88" s="9" t="s">
        <v>27</v>
      </c>
      <c r="I88" s="9">
        <v>54</v>
      </c>
      <c r="J88" s="9">
        <v>57</v>
      </c>
      <c r="K88" s="9">
        <v>60</v>
      </c>
      <c r="L88" s="9">
        <v>63</v>
      </c>
      <c r="M88" s="9">
        <v>67</v>
      </c>
      <c r="N88" s="9">
        <v>72</v>
      </c>
      <c r="O88" s="9">
        <v>74</v>
      </c>
      <c r="P88" s="9">
        <v>78</v>
      </c>
      <c r="Q88" s="9">
        <v>80</v>
      </c>
      <c r="R88" s="9">
        <v>84</v>
      </c>
      <c r="S88" s="9">
        <v>86</v>
      </c>
      <c r="T88" s="9" t="s">
        <v>27</v>
      </c>
      <c r="U88" s="9" t="s">
        <v>27</v>
      </c>
    </row>
    <row r="89" spans="1:21" ht="13" customHeight="1" x14ac:dyDescent="0.3">
      <c r="A89" s="34"/>
      <c r="B89" s="33" t="s">
        <v>57</v>
      </c>
      <c r="C89" s="42" t="s">
        <v>25</v>
      </c>
      <c r="D89" s="7" t="s">
        <v>43</v>
      </c>
      <c r="E89" s="5" t="s">
        <v>22</v>
      </c>
      <c r="F89" s="8" t="s">
        <v>27</v>
      </c>
      <c r="G89" s="8" t="s">
        <v>27</v>
      </c>
      <c r="H89" s="8" t="s">
        <v>27</v>
      </c>
      <c r="I89" s="8">
        <v>0.9</v>
      </c>
      <c r="J89" s="8">
        <v>1.9</v>
      </c>
      <c r="K89" s="8">
        <v>3</v>
      </c>
      <c r="L89" s="8">
        <v>3.6</v>
      </c>
      <c r="M89" s="8">
        <v>4.2</v>
      </c>
      <c r="N89" s="8">
        <v>4.2</v>
      </c>
      <c r="O89" s="8">
        <v>4.4000000000000004</v>
      </c>
      <c r="P89" s="8">
        <v>4.5999999999999996</v>
      </c>
      <c r="Q89" s="8">
        <v>4.5</v>
      </c>
      <c r="R89" s="8">
        <v>4.5</v>
      </c>
      <c r="S89" s="8">
        <v>4.5999999999999996</v>
      </c>
      <c r="T89" s="8" t="s">
        <v>27</v>
      </c>
      <c r="U89" s="8" t="s">
        <v>27</v>
      </c>
    </row>
    <row r="90" spans="1:21" ht="13" customHeight="1" x14ac:dyDescent="0.3">
      <c r="A90" s="34"/>
      <c r="B90" s="34"/>
      <c r="C90" s="43"/>
      <c r="D90" s="7" t="s">
        <v>29</v>
      </c>
      <c r="E90" s="5" t="s">
        <v>22</v>
      </c>
      <c r="F90" s="9" t="s">
        <v>27</v>
      </c>
      <c r="G90" s="9" t="s">
        <v>27</v>
      </c>
      <c r="H90" s="9" t="s">
        <v>27</v>
      </c>
      <c r="I90" s="9" t="s">
        <v>27</v>
      </c>
      <c r="J90" s="9" t="s">
        <v>27</v>
      </c>
      <c r="K90" s="9" t="s">
        <v>27</v>
      </c>
      <c r="L90" s="9">
        <v>9.3000000000000007</v>
      </c>
      <c r="M90" s="9">
        <v>7</v>
      </c>
      <c r="N90" s="9">
        <v>6.4</v>
      </c>
      <c r="O90" s="9">
        <v>7.1</v>
      </c>
      <c r="P90" s="9">
        <v>9.3000000000000007</v>
      </c>
      <c r="Q90" s="9">
        <v>8.3000000000000007</v>
      </c>
      <c r="R90" s="9">
        <v>8.6</v>
      </c>
      <c r="S90" s="9">
        <v>8.1999999999999993</v>
      </c>
      <c r="T90" s="9">
        <v>7.3</v>
      </c>
      <c r="U90" s="9">
        <v>7.9</v>
      </c>
    </row>
    <row r="91" spans="1:21" ht="13" customHeight="1" x14ac:dyDescent="0.3">
      <c r="A91" s="34"/>
      <c r="B91" s="34"/>
      <c r="C91" s="43"/>
      <c r="D91" s="7" t="s">
        <v>30</v>
      </c>
      <c r="E91" s="5" t="s">
        <v>22</v>
      </c>
      <c r="F91" s="8" t="s">
        <v>27</v>
      </c>
      <c r="G91" s="8" t="s">
        <v>27</v>
      </c>
      <c r="H91" s="8" t="s">
        <v>27</v>
      </c>
      <c r="I91" s="8" t="s">
        <v>27</v>
      </c>
      <c r="J91" s="8" t="s">
        <v>27</v>
      </c>
      <c r="K91" s="8" t="s">
        <v>27</v>
      </c>
      <c r="L91" s="8" t="s">
        <v>27</v>
      </c>
      <c r="M91" s="8">
        <v>13</v>
      </c>
      <c r="N91" s="8">
        <v>13</v>
      </c>
      <c r="O91" s="8">
        <v>13</v>
      </c>
      <c r="P91" s="8">
        <v>14</v>
      </c>
      <c r="Q91" s="8">
        <v>15</v>
      </c>
      <c r="R91" s="8">
        <v>14</v>
      </c>
      <c r="S91" s="8">
        <v>14</v>
      </c>
      <c r="T91" s="8">
        <v>14</v>
      </c>
      <c r="U91" s="8" t="s">
        <v>27</v>
      </c>
    </row>
    <row r="92" spans="1:21" ht="13" customHeight="1" x14ac:dyDescent="0.3">
      <c r="A92" s="34"/>
      <c r="B92" s="34"/>
      <c r="C92" s="43"/>
      <c r="D92" s="7" t="s">
        <v>46</v>
      </c>
      <c r="E92" s="5" t="s">
        <v>22</v>
      </c>
      <c r="F92" s="9" t="s">
        <v>27</v>
      </c>
      <c r="G92" s="9" t="s">
        <v>27</v>
      </c>
      <c r="H92" s="9" t="s">
        <v>27</v>
      </c>
      <c r="I92" s="9" t="s">
        <v>27</v>
      </c>
      <c r="J92" s="9" t="s">
        <v>27</v>
      </c>
      <c r="K92" s="9" t="s">
        <v>27</v>
      </c>
      <c r="L92" s="9" t="s">
        <v>27</v>
      </c>
      <c r="M92" s="9" t="s">
        <v>27</v>
      </c>
      <c r="N92" s="9" t="s">
        <v>27</v>
      </c>
      <c r="O92" s="9" t="s">
        <v>27</v>
      </c>
      <c r="P92" s="9" t="s">
        <v>27</v>
      </c>
      <c r="Q92" s="9" t="s">
        <v>27</v>
      </c>
      <c r="R92" s="9">
        <v>26.3</v>
      </c>
      <c r="S92" s="9">
        <v>27.5</v>
      </c>
      <c r="T92" s="9">
        <v>30.5</v>
      </c>
      <c r="U92" s="9" t="s">
        <v>27</v>
      </c>
    </row>
    <row r="93" spans="1:21" ht="13" customHeight="1" x14ac:dyDescent="0.3">
      <c r="A93" s="34"/>
      <c r="B93" s="34"/>
      <c r="C93" s="43"/>
      <c r="D93" s="7" t="s">
        <v>31</v>
      </c>
      <c r="E93" s="5" t="s">
        <v>22</v>
      </c>
      <c r="F93" s="8" t="s">
        <v>27</v>
      </c>
      <c r="G93" s="8" t="s">
        <v>27</v>
      </c>
      <c r="H93" s="8" t="s">
        <v>27</v>
      </c>
      <c r="I93" s="8" t="s">
        <v>27</v>
      </c>
      <c r="J93" s="8" t="s">
        <v>27</v>
      </c>
      <c r="K93" s="8" t="s">
        <v>27</v>
      </c>
      <c r="L93" s="8" t="s">
        <v>27</v>
      </c>
      <c r="M93" s="8">
        <v>0.3</v>
      </c>
      <c r="N93" s="8">
        <v>0.3</v>
      </c>
      <c r="O93" s="8">
        <v>0.3</v>
      </c>
      <c r="P93" s="8">
        <v>0.4</v>
      </c>
      <c r="Q93" s="8">
        <v>0.2</v>
      </c>
      <c r="R93" s="8">
        <v>0.3</v>
      </c>
      <c r="S93" s="8">
        <v>0.4</v>
      </c>
      <c r="T93" s="8">
        <v>0.6</v>
      </c>
      <c r="U93" s="8">
        <v>0.5</v>
      </c>
    </row>
    <row r="94" spans="1:21" ht="13" customHeight="1" x14ac:dyDescent="0.3">
      <c r="A94" s="34"/>
      <c r="B94" s="34"/>
      <c r="C94" s="43"/>
      <c r="D94" s="7" t="s">
        <v>35</v>
      </c>
      <c r="E94" s="5" t="s">
        <v>22</v>
      </c>
      <c r="F94" s="9">
        <v>40.5</v>
      </c>
      <c r="G94" s="9">
        <v>44</v>
      </c>
      <c r="H94" s="9">
        <v>43.2</v>
      </c>
      <c r="I94" s="9">
        <v>44.4</v>
      </c>
      <c r="J94" s="9">
        <v>40.200000000000003</v>
      </c>
      <c r="K94" s="9">
        <v>39.6</v>
      </c>
      <c r="L94" s="9">
        <v>39.799999999999997</v>
      </c>
      <c r="M94" s="9">
        <v>38.700000000000003</v>
      </c>
      <c r="N94" s="9">
        <v>38.9</v>
      </c>
      <c r="O94" s="9">
        <v>40.6</v>
      </c>
      <c r="P94" s="9">
        <v>38.700000000000003</v>
      </c>
      <c r="Q94" s="9">
        <v>33.299999999999997</v>
      </c>
      <c r="R94" s="9">
        <v>42.9</v>
      </c>
      <c r="S94" s="9">
        <v>31.8</v>
      </c>
      <c r="T94" s="9">
        <v>31.7</v>
      </c>
      <c r="U94" s="9">
        <v>31.7</v>
      </c>
    </row>
    <row r="95" spans="1:21" ht="13" customHeight="1" x14ac:dyDescent="0.3">
      <c r="A95" s="34"/>
      <c r="B95" s="34"/>
      <c r="C95" s="44"/>
      <c r="D95" s="7" t="s">
        <v>37</v>
      </c>
      <c r="E95" s="5" t="s">
        <v>22</v>
      </c>
      <c r="F95" s="8" t="s">
        <v>27</v>
      </c>
      <c r="G95" s="8" t="s">
        <v>27</v>
      </c>
      <c r="H95" s="8" t="s">
        <v>27</v>
      </c>
      <c r="I95" s="8" t="s">
        <v>27</v>
      </c>
      <c r="J95" s="8" t="s">
        <v>27</v>
      </c>
      <c r="K95" s="8" t="s">
        <v>27</v>
      </c>
      <c r="L95" s="8" t="s">
        <v>27</v>
      </c>
      <c r="M95" s="8" t="s">
        <v>27</v>
      </c>
      <c r="N95" s="8">
        <v>30.2</v>
      </c>
      <c r="O95" s="8">
        <v>22.6</v>
      </c>
      <c r="P95" s="8">
        <v>23.9</v>
      </c>
      <c r="Q95" s="8">
        <v>28.2</v>
      </c>
      <c r="R95" s="8">
        <v>29.6</v>
      </c>
      <c r="S95" s="8">
        <v>32</v>
      </c>
      <c r="T95" s="8">
        <v>30.6</v>
      </c>
      <c r="U95" s="8" t="s">
        <v>27</v>
      </c>
    </row>
    <row r="96" spans="1:21" ht="13" customHeight="1" x14ac:dyDescent="0.3">
      <c r="A96" s="34"/>
      <c r="B96" s="34"/>
      <c r="C96" s="36" t="s">
        <v>38</v>
      </c>
      <c r="D96" s="7" t="s">
        <v>43</v>
      </c>
      <c r="E96" s="5" t="s">
        <v>22</v>
      </c>
      <c r="F96" s="9" t="s">
        <v>27</v>
      </c>
      <c r="G96" s="9" t="s">
        <v>27</v>
      </c>
      <c r="H96" s="9" t="s">
        <v>27</v>
      </c>
      <c r="I96" s="9">
        <v>1.6</v>
      </c>
      <c r="J96" s="9">
        <v>2.8</v>
      </c>
      <c r="K96" s="9">
        <v>3.2</v>
      </c>
      <c r="L96" s="9">
        <v>4.3</v>
      </c>
      <c r="M96" s="9">
        <v>5.3</v>
      </c>
      <c r="N96" s="9">
        <v>5.8</v>
      </c>
      <c r="O96" s="9">
        <v>6.6</v>
      </c>
      <c r="P96" s="9">
        <v>7.4</v>
      </c>
      <c r="Q96" s="9">
        <v>8.3000000000000007</v>
      </c>
      <c r="R96" s="9">
        <v>9.1999999999999993</v>
      </c>
      <c r="S96" s="9">
        <v>9.5</v>
      </c>
      <c r="T96" s="9" t="s">
        <v>27</v>
      </c>
      <c r="U96" s="9" t="s">
        <v>27</v>
      </c>
    </row>
    <row r="97" spans="1:21" ht="13" customHeight="1" x14ac:dyDescent="0.3">
      <c r="A97" s="34"/>
      <c r="B97" s="34"/>
      <c r="C97" s="37"/>
      <c r="D97" s="7" t="s">
        <v>29</v>
      </c>
      <c r="E97" s="5" t="s">
        <v>22</v>
      </c>
      <c r="F97" s="8" t="s">
        <v>27</v>
      </c>
      <c r="G97" s="8" t="s">
        <v>27</v>
      </c>
      <c r="H97" s="8" t="s">
        <v>27</v>
      </c>
      <c r="I97" s="8" t="s">
        <v>27</v>
      </c>
      <c r="J97" s="8" t="s">
        <v>27</v>
      </c>
      <c r="K97" s="8" t="s">
        <v>27</v>
      </c>
      <c r="L97" s="8">
        <v>24.9</v>
      </c>
      <c r="M97" s="8">
        <v>20.399999999999999</v>
      </c>
      <c r="N97" s="8">
        <v>20.2</v>
      </c>
      <c r="O97" s="8">
        <v>22.5</v>
      </c>
      <c r="P97" s="8">
        <v>23.8</v>
      </c>
      <c r="Q97" s="8">
        <v>22.6</v>
      </c>
      <c r="R97" s="8">
        <v>22.9</v>
      </c>
      <c r="S97" s="8">
        <v>23.2</v>
      </c>
      <c r="T97" s="8">
        <v>26.4</v>
      </c>
      <c r="U97" s="8">
        <v>29.8</v>
      </c>
    </row>
    <row r="98" spans="1:21" ht="13" customHeight="1" x14ac:dyDescent="0.3">
      <c r="A98" s="34"/>
      <c r="B98" s="34"/>
      <c r="C98" s="37"/>
      <c r="D98" s="7" t="s">
        <v>30</v>
      </c>
      <c r="E98" s="5" t="s">
        <v>22</v>
      </c>
      <c r="F98" s="9" t="s">
        <v>27</v>
      </c>
      <c r="G98" s="9" t="s">
        <v>27</v>
      </c>
      <c r="H98" s="9" t="s">
        <v>27</v>
      </c>
      <c r="I98" s="9" t="s">
        <v>27</v>
      </c>
      <c r="J98" s="9" t="s">
        <v>27</v>
      </c>
      <c r="K98" s="9" t="s">
        <v>27</v>
      </c>
      <c r="L98" s="9" t="s">
        <v>27</v>
      </c>
      <c r="M98" s="9">
        <v>33</v>
      </c>
      <c r="N98" s="9">
        <v>25</v>
      </c>
      <c r="O98" s="9">
        <v>25</v>
      </c>
      <c r="P98" s="9">
        <v>33</v>
      </c>
      <c r="Q98" s="9">
        <v>37</v>
      </c>
      <c r="R98" s="9">
        <v>38</v>
      </c>
      <c r="S98" s="9">
        <v>37</v>
      </c>
      <c r="T98" s="9">
        <v>37</v>
      </c>
      <c r="U98" s="9" t="s">
        <v>27</v>
      </c>
    </row>
    <row r="99" spans="1:21" ht="13" customHeight="1" x14ac:dyDescent="0.3">
      <c r="A99" s="34"/>
      <c r="B99" s="34"/>
      <c r="C99" s="37"/>
      <c r="D99" s="7" t="s">
        <v>31</v>
      </c>
      <c r="E99" s="5" t="s">
        <v>22</v>
      </c>
      <c r="F99" s="8" t="s">
        <v>27</v>
      </c>
      <c r="G99" s="8" t="s">
        <v>27</v>
      </c>
      <c r="H99" s="8" t="s">
        <v>27</v>
      </c>
      <c r="I99" s="8" t="s">
        <v>27</v>
      </c>
      <c r="J99" s="8" t="s">
        <v>27</v>
      </c>
      <c r="K99" s="8" t="s">
        <v>27</v>
      </c>
      <c r="L99" s="8" t="s">
        <v>27</v>
      </c>
      <c r="M99" s="8">
        <v>1.8</v>
      </c>
      <c r="N99" s="8">
        <v>2.2000000000000002</v>
      </c>
      <c r="O99" s="8">
        <v>3.1</v>
      </c>
      <c r="P99" s="8">
        <v>3.3</v>
      </c>
      <c r="Q99" s="8">
        <v>2.9</v>
      </c>
      <c r="R99" s="8">
        <v>4.2</v>
      </c>
      <c r="S99" s="8">
        <v>6.7</v>
      </c>
      <c r="T99" s="8">
        <v>8.3000000000000007</v>
      </c>
      <c r="U99" s="8">
        <v>9.6</v>
      </c>
    </row>
    <row r="100" spans="1:21" ht="13" customHeight="1" x14ac:dyDescent="0.3">
      <c r="A100" s="34"/>
      <c r="B100" s="34"/>
      <c r="C100" s="37"/>
      <c r="D100" s="7" t="s">
        <v>35</v>
      </c>
      <c r="E100" s="5" t="s">
        <v>22</v>
      </c>
      <c r="F100" s="9">
        <v>54.3</v>
      </c>
      <c r="G100" s="9">
        <v>50.9</v>
      </c>
      <c r="H100" s="9">
        <v>50.8</v>
      </c>
      <c r="I100" s="9">
        <v>44</v>
      </c>
      <c r="J100" s="9">
        <v>46.5</v>
      </c>
      <c r="K100" s="9">
        <v>40.9</v>
      </c>
      <c r="L100" s="9">
        <v>41.3</v>
      </c>
      <c r="M100" s="9">
        <v>37.5</v>
      </c>
      <c r="N100" s="9">
        <v>43.6</v>
      </c>
      <c r="O100" s="9">
        <v>42.8</v>
      </c>
      <c r="P100" s="9">
        <v>45.5</v>
      </c>
      <c r="Q100" s="9">
        <v>47.9</v>
      </c>
      <c r="R100" s="9">
        <v>55.4</v>
      </c>
      <c r="S100" s="9">
        <v>57.7</v>
      </c>
      <c r="T100" s="9">
        <v>59.8</v>
      </c>
      <c r="U100" s="9">
        <v>59.3</v>
      </c>
    </row>
    <row r="101" spans="1:21" ht="13" customHeight="1" x14ac:dyDescent="0.3">
      <c r="A101" s="35"/>
      <c r="B101" s="35"/>
      <c r="C101" s="38"/>
      <c r="D101" s="7" t="s">
        <v>37</v>
      </c>
      <c r="E101" s="5" t="s">
        <v>22</v>
      </c>
      <c r="F101" s="8" t="s">
        <v>27</v>
      </c>
      <c r="G101" s="8" t="s">
        <v>27</v>
      </c>
      <c r="H101" s="8" t="s">
        <v>27</v>
      </c>
      <c r="I101" s="8" t="s">
        <v>27</v>
      </c>
      <c r="J101" s="8" t="s">
        <v>27</v>
      </c>
      <c r="K101" s="8" t="s">
        <v>27</v>
      </c>
      <c r="L101" s="8" t="s">
        <v>27</v>
      </c>
      <c r="M101" s="8" t="s">
        <v>27</v>
      </c>
      <c r="N101" s="8">
        <v>75.2</v>
      </c>
      <c r="O101" s="8">
        <v>63.6</v>
      </c>
      <c r="P101" s="8">
        <v>68.900000000000006</v>
      </c>
      <c r="Q101" s="8">
        <v>71.099999999999994</v>
      </c>
      <c r="R101" s="8">
        <v>73</v>
      </c>
      <c r="S101" s="8">
        <v>73.3</v>
      </c>
      <c r="T101" s="8">
        <v>75.5</v>
      </c>
      <c r="U101" s="8" t="s">
        <v>27</v>
      </c>
    </row>
    <row r="102" spans="1:21" ht="12" customHeight="1" x14ac:dyDescent="0.25">
      <c r="A102" s="11" t="s">
        <v>58</v>
      </c>
    </row>
    <row r="103" spans="1:21" ht="12" customHeight="1" x14ac:dyDescent="0.25">
      <c r="A103" s="12" t="s">
        <v>59</v>
      </c>
    </row>
    <row r="104" spans="1:21" ht="12" customHeight="1" x14ac:dyDescent="0.25">
      <c r="A104" s="13" t="s">
        <v>60</v>
      </c>
      <c r="B104" s="12" t="s">
        <v>61</v>
      </c>
    </row>
    <row r="105" spans="1:21" ht="12" customHeight="1" x14ac:dyDescent="0.25">
      <c r="A105" s="13" t="s">
        <v>62</v>
      </c>
      <c r="B105" s="12" t="s">
        <v>63</v>
      </c>
    </row>
    <row r="106" spans="1:21" ht="12" customHeight="1" x14ac:dyDescent="0.25">
      <c r="A106" s="13" t="s">
        <v>64</v>
      </c>
      <c r="B106" s="12" t="s">
        <v>65</v>
      </c>
    </row>
  </sheetData>
  <mergeCells count="15">
    <mergeCell ref="A3:E3"/>
    <mergeCell ref="A4:B4"/>
    <mergeCell ref="A5:A101"/>
    <mergeCell ref="B5:B27"/>
    <mergeCell ref="C5:C15"/>
    <mergeCell ref="C16:C27"/>
    <mergeCell ref="B28:B64"/>
    <mergeCell ref="C28:C46"/>
    <mergeCell ref="C47:C64"/>
    <mergeCell ref="B65:B88"/>
    <mergeCell ref="C65:C76"/>
    <mergeCell ref="C77:C88"/>
    <mergeCell ref="B89:B101"/>
    <mergeCell ref="C89:C95"/>
    <mergeCell ref="C96:C101"/>
  </mergeCells>
  <hyperlinks>
    <hyperlink ref="A2" r:id="rId1"/>
    <hyperlink ref="A5" r:id="rId2"/>
    <hyperlink ref="B5" r:id="rId3"/>
    <hyperlink ref="B28" r:id="rId4"/>
    <hyperlink ref="D34" r:id="rId5"/>
    <hyperlink ref="D52" r:id="rId6"/>
    <hyperlink ref="B65" r:id="rId7"/>
    <hyperlink ref="B89" r:id="rId8"/>
    <hyperlink ref="A102" r:id="rId9"/>
  </hyperlinks>
  <pageMargins left="0.75" right="0.75" top="1" bottom="1" header="0.5" footer="0.5"/>
  <pageSetup orientation="portrait" horizontalDpi="4294967292" verticalDpi="4294967292"/>
  <legacyDrawing r:id="rId1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W62"/>
  <sheetViews>
    <sheetView tabSelected="1" topLeftCell="H19" workbookViewId="0">
      <selection activeCell="V41" sqref="V41"/>
    </sheetView>
  </sheetViews>
  <sheetFormatPr defaultColWidth="10.90625" defaultRowHeight="12.5" customHeight="1" x14ac:dyDescent="0.25"/>
  <cols>
    <col min="1" max="1" width="12.1796875" customWidth="1"/>
    <col min="2" max="2" width="11.36328125" customWidth="1"/>
    <col min="3" max="3" width="24" customWidth="1"/>
  </cols>
  <sheetData>
    <row r="1" spans="1:23" ht="12" customHeight="1" x14ac:dyDescent="0.25">
      <c r="A1" s="14" t="s">
        <v>19</v>
      </c>
      <c r="B1" s="15" t="s">
        <v>20</v>
      </c>
      <c r="C1" s="15" t="s">
        <v>21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7"/>
      <c r="U1" s="17"/>
      <c r="V1" s="17"/>
      <c r="W1" s="17"/>
    </row>
    <row r="2" spans="1:23" ht="13" customHeight="1" x14ac:dyDescent="0.25">
      <c r="A2" s="18" t="s">
        <v>40</v>
      </c>
      <c r="B2" s="45" t="s">
        <v>25</v>
      </c>
      <c r="C2" s="19" t="s">
        <v>42</v>
      </c>
      <c r="D2" s="20"/>
      <c r="E2" s="20"/>
      <c r="F2" s="20"/>
      <c r="G2" s="20">
        <v>19.7</v>
      </c>
      <c r="H2" s="20">
        <v>24.6</v>
      </c>
      <c r="I2" s="20">
        <v>29.9</v>
      </c>
      <c r="J2" s="20">
        <v>32.6</v>
      </c>
      <c r="K2" s="20">
        <v>34.1</v>
      </c>
      <c r="L2" s="20">
        <v>36.1</v>
      </c>
      <c r="M2" s="20">
        <v>37.1</v>
      </c>
      <c r="N2" s="20">
        <v>40.200000000000003</v>
      </c>
      <c r="O2" s="20">
        <v>40.799999999999997</v>
      </c>
      <c r="P2" s="20">
        <v>41</v>
      </c>
      <c r="Q2" s="20">
        <v>45.5</v>
      </c>
      <c r="R2" s="20">
        <v>46.9</v>
      </c>
      <c r="S2" s="20"/>
      <c r="T2" s="17"/>
      <c r="U2" s="17"/>
      <c r="V2" s="17"/>
      <c r="W2" s="17"/>
    </row>
    <row r="3" spans="1:23" ht="13" customHeight="1" x14ac:dyDescent="0.25">
      <c r="A3" s="18" t="s">
        <v>40</v>
      </c>
      <c r="B3" s="46"/>
      <c r="C3" s="19" t="s">
        <v>43</v>
      </c>
      <c r="D3" s="20"/>
      <c r="E3" s="20"/>
      <c r="F3" s="20">
        <v>2.8</v>
      </c>
      <c r="G3" s="20">
        <v>4.3</v>
      </c>
      <c r="H3" s="20">
        <v>6.2</v>
      </c>
      <c r="I3" s="20">
        <v>8.3000000000000007</v>
      </c>
      <c r="J3" s="20">
        <v>9.9</v>
      </c>
      <c r="K3" s="20">
        <v>10.3</v>
      </c>
      <c r="L3" s="20">
        <v>10.199999999999999</v>
      </c>
      <c r="M3" s="20">
        <v>11.4</v>
      </c>
      <c r="N3" s="20">
        <v>12.1</v>
      </c>
      <c r="O3" s="20">
        <v>12.4</v>
      </c>
      <c r="P3" s="20">
        <v>13.2</v>
      </c>
      <c r="Q3" s="20">
        <v>13.6</v>
      </c>
      <c r="R3" s="20">
        <v>14</v>
      </c>
      <c r="S3" s="20"/>
      <c r="T3" s="17"/>
      <c r="U3" s="17"/>
      <c r="V3" s="17"/>
      <c r="W3" s="17"/>
    </row>
    <row r="4" spans="1:23" ht="13" customHeight="1" x14ac:dyDescent="0.25">
      <c r="A4" s="18" t="s">
        <v>40</v>
      </c>
      <c r="B4" s="46"/>
      <c r="C4" s="19" t="s">
        <v>44</v>
      </c>
      <c r="D4" s="20"/>
      <c r="E4" s="20"/>
      <c r="F4" s="20"/>
      <c r="G4" s="20"/>
      <c r="H4" s="20"/>
      <c r="I4" s="20"/>
      <c r="J4" s="20"/>
      <c r="K4" s="20">
        <v>13.6</v>
      </c>
      <c r="L4" s="20">
        <v>11.5</v>
      </c>
      <c r="M4" s="20">
        <v>11.9</v>
      </c>
      <c r="N4" s="20">
        <v>14</v>
      </c>
      <c r="O4" s="20">
        <v>14</v>
      </c>
      <c r="P4" s="20">
        <v>14.4</v>
      </c>
      <c r="Q4" s="20">
        <v>14.6</v>
      </c>
      <c r="R4" s="20">
        <v>14.9</v>
      </c>
      <c r="S4" s="20"/>
      <c r="T4" s="17"/>
      <c r="U4" s="17"/>
      <c r="V4" s="17"/>
      <c r="W4" s="17"/>
    </row>
    <row r="5" spans="1:23" ht="13" customHeight="1" x14ac:dyDescent="0.25">
      <c r="A5" s="18" t="s">
        <v>40</v>
      </c>
      <c r="B5" s="46"/>
      <c r="C5" s="19" t="s">
        <v>39</v>
      </c>
      <c r="D5" s="20">
        <v>2.2000000000000002</v>
      </c>
      <c r="E5" s="20">
        <v>2.9</v>
      </c>
      <c r="F5" s="20">
        <v>3.9</v>
      </c>
      <c r="G5" s="20">
        <v>5.0999999999999996</v>
      </c>
      <c r="H5" s="20">
        <v>6.4</v>
      </c>
      <c r="I5" s="20">
        <v>7.4</v>
      </c>
      <c r="J5" s="20">
        <v>8.3000000000000007</v>
      </c>
      <c r="K5" s="20">
        <v>9.3000000000000007</v>
      </c>
      <c r="L5" s="20">
        <v>9.4</v>
      </c>
      <c r="M5" s="20">
        <v>10.5</v>
      </c>
      <c r="N5" s="20">
        <v>11.4</v>
      </c>
      <c r="O5" s="20">
        <v>10.9</v>
      </c>
      <c r="P5" s="20">
        <v>13.9</v>
      </c>
      <c r="Q5" s="20">
        <v>15.5</v>
      </c>
      <c r="R5" s="20"/>
      <c r="S5" s="20"/>
      <c r="T5" s="17"/>
      <c r="U5" s="17"/>
      <c r="V5" s="17"/>
      <c r="W5" s="17"/>
    </row>
    <row r="6" spans="1:23" ht="13" customHeight="1" x14ac:dyDescent="0.25">
      <c r="A6" s="18" t="s">
        <v>40</v>
      </c>
      <c r="B6" s="46"/>
      <c r="C6" s="19" t="s">
        <v>45</v>
      </c>
      <c r="D6" s="20">
        <v>31.9</v>
      </c>
      <c r="E6" s="20">
        <v>30</v>
      </c>
      <c r="F6" s="20">
        <v>29.9</v>
      </c>
      <c r="G6" s="20">
        <v>30.4</v>
      </c>
      <c r="H6" s="20">
        <v>34.299999999999997</v>
      </c>
      <c r="I6" s="20">
        <v>34.6</v>
      </c>
      <c r="J6" s="20">
        <v>35.9</v>
      </c>
      <c r="K6" s="20">
        <v>36.4</v>
      </c>
      <c r="L6" s="20">
        <v>36.799999999999997</v>
      </c>
      <c r="M6" s="20">
        <v>35.9</v>
      </c>
      <c r="N6" s="20">
        <v>34.700000000000003</v>
      </c>
      <c r="O6" s="20">
        <v>35.299999999999997</v>
      </c>
      <c r="P6" s="20">
        <v>36.700000000000003</v>
      </c>
      <c r="Q6" s="20">
        <v>37</v>
      </c>
      <c r="R6" s="20">
        <v>36.200000000000003</v>
      </c>
      <c r="S6" s="20"/>
      <c r="T6" s="17"/>
      <c r="U6" s="17"/>
      <c r="V6" s="17"/>
      <c r="W6" s="17"/>
    </row>
    <row r="7" spans="1:23" ht="13" customHeight="1" x14ac:dyDescent="0.25">
      <c r="A7" s="18" t="s">
        <v>40</v>
      </c>
      <c r="B7" s="46"/>
      <c r="C7" s="19" t="s">
        <v>47</v>
      </c>
      <c r="D7" s="20"/>
      <c r="E7" s="20"/>
      <c r="F7" s="20"/>
      <c r="G7" s="20"/>
      <c r="H7" s="20"/>
      <c r="I7" s="20"/>
      <c r="J7" s="20"/>
      <c r="K7" s="20"/>
      <c r="L7" s="20">
        <v>7.3</v>
      </c>
      <c r="M7" s="20">
        <v>7.4</v>
      </c>
      <c r="N7" s="20">
        <v>8.1</v>
      </c>
      <c r="O7" s="20">
        <v>8.9</v>
      </c>
      <c r="P7" s="20">
        <v>12.6</v>
      </c>
      <c r="Q7" s="20">
        <v>15.8</v>
      </c>
      <c r="R7" s="20">
        <v>16.399999999999999</v>
      </c>
      <c r="S7" s="20"/>
      <c r="T7" s="17"/>
      <c r="U7" s="17"/>
      <c r="V7" s="17"/>
      <c r="W7" s="17"/>
    </row>
    <row r="8" spans="1:23" ht="13" customHeight="1" x14ac:dyDescent="0.25">
      <c r="A8" s="18" t="s">
        <v>40</v>
      </c>
      <c r="B8" s="46"/>
      <c r="C8" s="19" t="s">
        <v>31</v>
      </c>
      <c r="D8" s="20"/>
      <c r="E8" s="20"/>
      <c r="F8" s="20"/>
      <c r="G8" s="20"/>
      <c r="H8" s="20">
        <v>2.2000000000000002</v>
      </c>
      <c r="I8" s="20">
        <v>3</v>
      </c>
      <c r="J8" s="20">
        <v>3.4</v>
      </c>
      <c r="K8" s="20">
        <v>4.8</v>
      </c>
      <c r="L8" s="20">
        <v>5.9</v>
      </c>
      <c r="M8" s="20">
        <v>6</v>
      </c>
      <c r="N8" s="20">
        <v>7</v>
      </c>
      <c r="O8" s="20">
        <v>7.9</v>
      </c>
      <c r="P8" s="20">
        <v>9.6</v>
      </c>
      <c r="Q8" s="20">
        <v>11.1</v>
      </c>
      <c r="R8" s="20">
        <v>12</v>
      </c>
      <c r="S8" s="20">
        <v>11.8</v>
      </c>
      <c r="T8" s="17"/>
      <c r="U8" s="17"/>
      <c r="V8" s="17"/>
      <c r="W8" s="17"/>
    </row>
    <row r="9" spans="1:23" ht="13" customHeight="1" x14ac:dyDescent="0.25">
      <c r="A9" s="18" t="s">
        <v>40</v>
      </c>
      <c r="B9" s="46"/>
      <c r="C9" s="19" t="s">
        <v>49</v>
      </c>
      <c r="D9" s="20">
        <v>16.3</v>
      </c>
      <c r="E9" s="20">
        <v>16.3</v>
      </c>
      <c r="F9" s="20">
        <v>19.600000000000001</v>
      </c>
      <c r="G9" s="20">
        <v>22.9</v>
      </c>
      <c r="H9" s="20">
        <v>19.100000000000001</v>
      </c>
      <c r="I9" s="20">
        <v>20.399999999999999</v>
      </c>
      <c r="J9" s="20">
        <v>22</v>
      </c>
      <c r="K9" s="20">
        <v>21.3</v>
      </c>
      <c r="L9" s="20">
        <v>15.3</v>
      </c>
      <c r="M9" s="20">
        <v>11.7</v>
      </c>
      <c r="N9" s="20">
        <v>10.9</v>
      </c>
      <c r="O9" s="20">
        <v>10.3</v>
      </c>
      <c r="P9" s="20">
        <v>12</v>
      </c>
      <c r="Q9" s="20">
        <v>16.2</v>
      </c>
      <c r="R9" s="20">
        <v>16.5</v>
      </c>
      <c r="S9" s="20"/>
      <c r="T9" s="17"/>
      <c r="U9" s="17"/>
      <c r="V9" s="17"/>
      <c r="W9" s="17"/>
    </row>
    <row r="10" spans="1:23" ht="13" customHeight="1" x14ac:dyDescent="0.25">
      <c r="A10" s="18" t="s">
        <v>40</v>
      </c>
      <c r="B10" s="46"/>
      <c r="C10" s="19" t="s">
        <v>34</v>
      </c>
      <c r="D10" s="20">
        <v>0.1</v>
      </c>
      <c r="E10" s="20">
        <v>0.3</v>
      </c>
      <c r="F10" s="20">
        <v>1.9</v>
      </c>
      <c r="G10" s="20">
        <v>6.4</v>
      </c>
      <c r="H10" s="20">
        <v>9</v>
      </c>
      <c r="I10" s="20">
        <v>14</v>
      </c>
      <c r="J10" s="20">
        <v>16.7</v>
      </c>
      <c r="K10" s="20">
        <v>19.5</v>
      </c>
      <c r="L10" s="20">
        <v>20.2</v>
      </c>
      <c r="M10" s="20">
        <v>19.600000000000001</v>
      </c>
      <c r="N10" s="20">
        <v>23.9</v>
      </c>
      <c r="O10" s="20">
        <v>23</v>
      </c>
      <c r="P10" s="20">
        <v>21</v>
      </c>
      <c r="Q10" s="20">
        <v>22.8</v>
      </c>
      <c r="R10" s="20">
        <v>24.1</v>
      </c>
      <c r="S10" s="20">
        <v>24.3</v>
      </c>
      <c r="T10" s="17"/>
      <c r="U10" s="17"/>
      <c r="V10" s="17"/>
      <c r="W10" s="17"/>
    </row>
    <row r="11" spans="1:23" ht="13" customHeight="1" x14ac:dyDescent="0.25">
      <c r="A11" s="18" t="s">
        <v>40</v>
      </c>
      <c r="B11" s="46"/>
      <c r="C11" s="19" t="s">
        <v>35</v>
      </c>
      <c r="D11" s="20">
        <v>46.3</v>
      </c>
      <c r="E11" s="20">
        <v>43.7</v>
      </c>
      <c r="F11" s="20">
        <v>40.9</v>
      </c>
      <c r="G11" s="20">
        <v>40.5</v>
      </c>
      <c r="H11" s="20">
        <v>42.4</v>
      </c>
      <c r="I11" s="20">
        <v>40.700000000000003</v>
      </c>
      <c r="J11" s="20">
        <v>39.1</v>
      </c>
      <c r="K11" s="20">
        <v>37.4</v>
      </c>
      <c r="L11" s="20">
        <v>38.9</v>
      </c>
      <c r="M11" s="20">
        <v>39.4</v>
      </c>
      <c r="N11" s="20">
        <v>39.9</v>
      </c>
      <c r="O11" s="20">
        <v>40.6</v>
      </c>
      <c r="P11" s="20">
        <v>40.200000000000003</v>
      </c>
      <c r="Q11" s="20">
        <v>37.799999999999997</v>
      </c>
      <c r="R11" s="20">
        <v>37.9</v>
      </c>
      <c r="S11" s="20">
        <v>36.5</v>
      </c>
      <c r="T11" s="17"/>
      <c r="U11" s="17"/>
      <c r="V11" s="17"/>
      <c r="W11" s="17"/>
    </row>
    <row r="12" spans="1:23" ht="13" customHeight="1" x14ac:dyDescent="0.25">
      <c r="A12" s="18" t="s">
        <v>40</v>
      </c>
      <c r="B12" s="46"/>
      <c r="C12" s="19" t="s">
        <v>51</v>
      </c>
      <c r="D12" s="20">
        <v>2.9</v>
      </c>
      <c r="E12" s="20">
        <v>4.7</v>
      </c>
      <c r="F12" s="20">
        <v>5.2</v>
      </c>
      <c r="G12" s="20">
        <v>6</v>
      </c>
      <c r="H12" s="20">
        <v>6.6</v>
      </c>
      <c r="I12" s="20">
        <v>7.4</v>
      </c>
      <c r="J12" s="20">
        <v>8.5</v>
      </c>
      <c r="K12" s="20">
        <v>9.1999999999999993</v>
      </c>
      <c r="L12" s="20">
        <v>9.1999999999999993</v>
      </c>
      <c r="M12" s="20">
        <v>9.4</v>
      </c>
      <c r="N12" s="20">
        <v>10.9</v>
      </c>
      <c r="O12" s="20">
        <v>14.7</v>
      </c>
      <c r="P12" s="20">
        <v>18.399999999999999</v>
      </c>
      <c r="Q12" s="20">
        <v>21</v>
      </c>
      <c r="R12" s="20">
        <v>21.8</v>
      </c>
      <c r="S12" s="20"/>
      <c r="T12" s="17"/>
      <c r="U12" s="17"/>
      <c r="V12" s="17"/>
      <c r="W12" s="17"/>
    </row>
    <row r="13" spans="1:23" ht="13" customHeight="1" x14ac:dyDescent="0.25">
      <c r="A13" s="18" t="s">
        <v>40</v>
      </c>
      <c r="B13" s="46"/>
      <c r="C13" s="19" t="s">
        <v>52</v>
      </c>
      <c r="D13" s="20">
        <v>20.5</v>
      </c>
      <c r="E13" s="20">
        <v>17</v>
      </c>
      <c r="F13" s="20">
        <v>18.899999999999999</v>
      </c>
      <c r="G13" s="20">
        <v>22.6</v>
      </c>
      <c r="H13" s="20">
        <v>25</v>
      </c>
      <c r="I13" s="20">
        <v>24.9</v>
      </c>
      <c r="J13" s="20">
        <v>27.8</v>
      </c>
      <c r="K13" s="20">
        <v>27.3</v>
      </c>
      <c r="L13" s="20">
        <v>24.5</v>
      </c>
      <c r="M13" s="20">
        <v>26.4</v>
      </c>
      <c r="N13" s="20">
        <v>27.6</v>
      </c>
      <c r="O13" s="20">
        <v>27.6</v>
      </c>
      <c r="P13" s="20">
        <v>31.9</v>
      </c>
      <c r="Q13" s="20">
        <v>33.4</v>
      </c>
      <c r="R13" s="20">
        <v>34.9</v>
      </c>
      <c r="S13" s="20"/>
      <c r="T13" s="17"/>
      <c r="U13" s="17"/>
      <c r="V13" s="17"/>
      <c r="W13" s="17"/>
    </row>
    <row r="14" spans="1:23" ht="13" customHeight="1" x14ac:dyDescent="0.25">
      <c r="A14" s="18" t="s">
        <v>40</v>
      </c>
      <c r="B14" s="46"/>
      <c r="C14" s="19" t="s">
        <v>46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>
        <v>18.600000000000001</v>
      </c>
      <c r="Q14" s="20">
        <v>18.5</v>
      </c>
      <c r="R14" s="20">
        <v>19</v>
      </c>
      <c r="S14" s="20">
        <v>22.6</v>
      </c>
      <c r="T14" s="17"/>
      <c r="U14" s="17"/>
      <c r="V14" s="17"/>
      <c r="W14" s="17"/>
    </row>
    <row r="15" spans="1:23" ht="13" customHeight="1" x14ac:dyDescent="0.25">
      <c r="A15" s="18" t="s">
        <v>40</v>
      </c>
      <c r="B15" s="46" t="s">
        <v>38</v>
      </c>
      <c r="C15" s="19" t="s">
        <v>42</v>
      </c>
      <c r="D15" s="20"/>
      <c r="E15" s="20"/>
      <c r="F15" s="20"/>
      <c r="G15" s="20">
        <v>27.4</v>
      </c>
      <c r="H15" s="20">
        <v>31.5</v>
      </c>
      <c r="I15" s="20">
        <v>36.799999999999997</v>
      </c>
      <c r="J15" s="20">
        <v>39.1</v>
      </c>
      <c r="K15" s="20">
        <v>40.200000000000003</v>
      </c>
      <c r="L15" s="20">
        <v>42.1</v>
      </c>
      <c r="M15" s="20">
        <v>43</v>
      </c>
      <c r="N15" s="20">
        <v>46.1</v>
      </c>
      <c r="O15" s="20">
        <v>46.9</v>
      </c>
      <c r="P15" s="20">
        <v>48.5</v>
      </c>
      <c r="Q15" s="20">
        <v>50.4</v>
      </c>
      <c r="R15" s="20">
        <v>52.1</v>
      </c>
      <c r="S15" s="20"/>
      <c r="T15" s="17"/>
      <c r="U15" s="17"/>
      <c r="V15" s="17"/>
      <c r="W15" s="17"/>
    </row>
    <row r="16" spans="1:23" ht="13" customHeight="1" x14ac:dyDescent="0.25">
      <c r="A16" s="18" t="s">
        <v>40</v>
      </c>
      <c r="B16" s="46"/>
      <c r="C16" s="19" t="s">
        <v>43</v>
      </c>
      <c r="D16" s="20"/>
      <c r="E16" s="20"/>
      <c r="F16" s="20">
        <v>6.7</v>
      </c>
      <c r="G16" s="20">
        <v>8.9</v>
      </c>
      <c r="H16" s="20">
        <v>11.9</v>
      </c>
      <c r="I16" s="20">
        <v>17.100000000000001</v>
      </c>
      <c r="J16" s="20">
        <v>21.3</v>
      </c>
      <c r="K16" s="20">
        <v>22.3</v>
      </c>
      <c r="L16" s="20">
        <v>23.3</v>
      </c>
      <c r="M16" s="20">
        <v>24.6</v>
      </c>
      <c r="N16" s="20">
        <v>26.4</v>
      </c>
      <c r="O16" s="20">
        <v>27.7</v>
      </c>
      <c r="P16" s="20">
        <v>29.8</v>
      </c>
      <c r="Q16" s="20">
        <v>31.3</v>
      </c>
      <c r="R16" s="20">
        <v>32.700000000000003</v>
      </c>
      <c r="S16" s="20"/>
      <c r="T16" s="17"/>
      <c r="U16" s="17"/>
      <c r="V16" s="17"/>
      <c r="W16" s="17"/>
    </row>
    <row r="17" spans="1:23" ht="13" customHeight="1" x14ac:dyDescent="0.25">
      <c r="A17" s="18" t="s">
        <v>40</v>
      </c>
      <c r="B17" s="46"/>
      <c r="C17" s="19" t="s">
        <v>44</v>
      </c>
      <c r="D17" s="20"/>
      <c r="E17" s="20"/>
      <c r="F17" s="20"/>
      <c r="G17" s="20"/>
      <c r="H17" s="20"/>
      <c r="I17" s="20"/>
      <c r="J17" s="20"/>
      <c r="K17" s="20">
        <v>35.6</v>
      </c>
      <c r="L17" s="20">
        <v>38.299999999999997</v>
      </c>
      <c r="M17" s="20">
        <v>42.9</v>
      </c>
      <c r="N17" s="20">
        <v>46.4</v>
      </c>
      <c r="O17" s="20">
        <v>49.5</v>
      </c>
      <c r="P17" s="20">
        <v>52.3</v>
      </c>
      <c r="Q17" s="20">
        <v>54.3</v>
      </c>
      <c r="R17" s="20">
        <v>56.6</v>
      </c>
      <c r="S17" s="20"/>
      <c r="T17" s="17"/>
      <c r="U17" s="17"/>
      <c r="V17" s="17"/>
      <c r="W17" s="17"/>
    </row>
    <row r="18" spans="1:23" ht="13" customHeight="1" x14ac:dyDescent="0.25">
      <c r="A18" s="18" t="s">
        <v>40</v>
      </c>
      <c r="B18" s="46"/>
      <c r="C18" s="19" t="s">
        <v>39</v>
      </c>
      <c r="D18" s="20">
        <v>4.4000000000000004</v>
      </c>
      <c r="E18" s="20">
        <v>6</v>
      </c>
      <c r="F18" s="20">
        <v>8</v>
      </c>
      <c r="G18" s="20">
        <v>10.6</v>
      </c>
      <c r="H18" s="20">
        <v>12.5</v>
      </c>
      <c r="I18" s="20">
        <v>14.9</v>
      </c>
      <c r="J18" s="20">
        <v>17.5</v>
      </c>
      <c r="K18" s="20">
        <v>19.5</v>
      </c>
      <c r="L18" s="20">
        <v>21.7</v>
      </c>
      <c r="M18" s="20">
        <v>23.6</v>
      </c>
      <c r="N18" s="20">
        <v>24.3</v>
      </c>
      <c r="O18" s="20">
        <v>23</v>
      </c>
      <c r="P18" s="20">
        <v>26.4</v>
      </c>
      <c r="Q18" s="20">
        <v>30.2</v>
      </c>
      <c r="R18" s="20"/>
      <c r="S18" s="20"/>
      <c r="T18" s="17"/>
      <c r="U18" s="17"/>
      <c r="V18" s="17"/>
      <c r="W18" s="17"/>
    </row>
    <row r="19" spans="1:23" ht="13" customHeight="1" x14ac:dyDescent="0.25">
      <c r="A19" s="18" t="s">
        <v>40</v>
      </c>
      <c r="B19" s="46"/>
      <c r="C19" s="19" t="s">
        <v>45</v>
      </c>
      <c r="D19" s="20">
        <v>46.7</v>
      </c>
      <c r="E19" s="20">
        <v>49</v>
      </c>
      <c r="F19" s="20">
        <v>50.5</v>
      </c>
      <c r="G19" s="20">
        <v>52.6</v>
      </c>
      <c r="H19" s="20">
        <v>55</v>
      </c>
      <c r="I19" s="20">
        <v>59.3</v>
      </c>
      <c r="J19" s="20">
        <v>63.6</v>
      </c>
      <c r="K19" s="20">
        <v>67.599999999999994</v>
      </c>
      <c r="L19" s="20">
        <v>70.8</v>
      </c>
      <c r="M19" s="20">
        <v>72.400000000000006</v>
      </c>
      <c r="N19" s="20">
        <v>73.7</v>
      </c>
      <c r="O19" s="20">
        <v>76.3</v>
      </c>
      <c r="P19" s="20">
        <v>78.2</v>
      </c>
      <c r="Q19" s="20">
        <v>79.5</v>
      </c>
      <c r="R19" s="20">
        <v>81</v>
      </c>
      <c r="S19" s="20"/>
      <c r="T19" s="17"/>
      <c r="U19" s="17"/>
      <c r="V19" s="17"/>
      <c r="W19" s="17"/>
    </row>
    <row r="20" spans="1:23" ht="13" customHeight="1" x14ac:dyDescent="0.25">
      <c r="A20" s="18" t="s">
        <v>40</v>
      </c>
      <c r="B20" s="46"/>
      <c r="C20" s="19" t="s">
        <v>47</v>
      </c>
      <c r="D20" s="20"/>
      <c r="E20" s="20"/>
      <c r="F20" s="20"/>
      <c r="G20" s="20"/>
      <c r="H20" s="20"/>
      <c r="I20" s="20"/>
      <c r="J20" s="20"/>
      <c r="K20" s="20"/>
      <c r="L20" s="20">
        <v>16.7</v>
      </c>
      <c r="M20" s="20">
        <v>16.8</v>
      </c>
      <c r="N20" s="20">
        <v>17.899999999999999</v>
      </c>
      <c r="O20" s="20">
        <v>17.7</v>
      </c>
      <c r="P20" s="20">
        <v>23.2</v>
      </c>
      <c r="Q20" s="20">
        <v>28.8</v>
      </c>
      <c r="R20" s="20">
        <v>34.700000000000003</v>
      </c>
      <c r="S20" s="20"/>
      <c r="T20" s="17"/>
      <c r="U20" s="17"/>
      <c r="V20" s="17"/>
      <c r="W20" s="17"/>
    </row>
    <row r="21" spans="1:23" ht="13" customHeight="1" x14ac:dyDescent="0.25">
      <c r="A21" s="18" t="s">
        <v>40</v>
      </c>
      <c r="B21" s="46"/>
      <c r="C21" s="19" t="s">
        <v>31</v>
      </c>
      <c r="D21" s="20"/>
      <c r="E21" s="20"/>
      <c r="F21" s="20"/>
      <c r="G21" s="20"/>
      <c r="H21" s="20">
        <v>4.7</v>
      </c>
      <c r="I21" s="20">
        <v>5.7</v>
      </c>
      <c r="J21" s="20">
        <v>6.4</v>
      </c>
      <c r="K21" s="20">
        <v>8.1</v>
      </c>
      <c r="L21" s="20">
        <v>10.5</v>
      </c>
      <c r="M21" s="20">
        <v>11.3</v>
      </c>
      <c r="N21" s="20">
        <v>13.6</v>
      </c>
      <c r="O21" s="20">
        <v>15.8</v>
      </c>
      <c r="P21" s="20">
        <v>19.2</v>
      </c>
      <c r="Q21" s="20">
        <v>20.100000000000001</v>
      </c>
      <c r="R21" s="20">
        <v>21</v>
      </c>
      <c r="S21" s="20">
        <v>22.5</v>
      </c>
      <c r="T21" s="17"/>
      <c r="U21" s="17"/>
      <c r="V21" s="17"/>
      <c r="W21" s="17"/>
    </row>
    <row r="22" spans="1:23" ht="13" customHeight="1" x14ac:dyDescent="0.25">
      <c r="A22" s="18" t="s">
        <v>40</v>
      </c>
      <c r="B22" s="46"/>
      <c r="C22" s="19" t="s">
        <v>49</v>
      </c>
      <c r="D22" s="20">
        <v>41.5</v>
      </c>
      <c r="E22" s="20">
        <v>42</v>
      </c>
      <c r="F22" s="20">
        <v>43.8</v>
      </c>
      <c r="G22" s="20">
        <v>46.5</v>
      </c>
      <c r="H22" s="20">
        <v>46.6</v>
      </c>
      <c r="I22" s="20">
        <v>49.8</v>
      </c>
      <c r="J22" s="20">
        <v>53.7</v>
      </c>
      <c r="K22" s="20">
        <v>54.1</v>
      </c>
      <c r="L22" s="20">
        <v>56.2</v>
      </c>
      <c r="M22" s="20">
        <v>57</v>
      </c>
      <c r="N22" s="20">
        <v>60.6</v>
      </c>
      <c r="O22" s="20">
        <v>63.3</v>
      </c>
      <c r="P22" s="20">
        <v>66.7</v>
      </c>
      <c r="Q22" s="20">
        <v>69.7</v>
      </c>
      <c r="R22" s="20">
        <v>71.400000000000006</v>
      </c>
      <c r="S22" s="20"/>
      <c r="T22" s="17"/>
      <c r="U22" s="17"/>
      <c r="V22" s="17"/>
      <c r="W22" s="17"/>
    </row>
    <row r="23" spans="1:23" ht="13" customHeight="1" x14ac:dyDescent="0.25">
      <c r="A23" s="18" t="s">
        <v>40</v>
      </c>
      <c r="B23" s="46"/>
      <c r="C23" s="19" t="s">
        <v>34</v>
      </c>
      <c r="D23" s="20">
        <v>0.1</v>
      </c>
      <c r="E23" s="20">
        <v>0.3</v>
      </c>
      <c r="F23" s="20">
        <v>1.3</v>
      </c>
      <c r="G23" s="20">
        <v>4.7</v>
      </c>
      <c r="H23" s="20">
        <v>6.5</v>
      </c>
      <c r="I23" s="20">
        <v>10.4</v>
      </c>
      <c r="J23" s="20">
        <v>12.4</v>
      </c>
      <c r="K23" s="20">
        <v>14.9</v>
      </c>
      <c r="L23" s="20">
        <v>16.899999999999999</v>
      </c>
      <c r="M23" s="20">
        <v>20.100000000000001</v>
      </c>
      <c r="N23" s="20">
        <v>25.9</v>
      </c>
      <c r="O23" s="20">
        <v>30.3</v>
      </c>
      <c r="P23" s="20">
        <v>35.299999999999997</v>
      </c>
      <c r="Q23" s="20">
        <v>39</v>
      </c>
      <c r="R23" s="20">
        <v>40.799999999999997</v>
      </c>
      <c r="S23" s="20">
        <v>41.3</v>
      </c>
      <c r="T23" s="17"/>
      <c r="U23" s="17"/>
      <c r="V23" s="17"/>
      <c r="W23" s="17"/>
    </row>
    <row r="24" spans="1:23" ht="13" customHeight="1" x14ac:dyDescent="0.25">
      <c r="A24" s="18" t="s">
        <v>40</v>
      </c>
      <c r="B24" s="46"/>
      <c r="C24" s="19" t="s">
        <v>35</v>
      </c>
      <c r="D24" s="20">
        <v>79.599999999999994</v>
      </c>
      <c r="E24" s="20">
        <v>77.099999999999994</v>
      </c>
      <c r="F24" s="20">
        <v>75.2</v>
      </c>
      <c r="G24" s="20">
        <v>74.5</v>
      </c>
      <c r="H24" s="20">
        <v>75.400000000000006</v>
      </c>
      <c r="I24" s="20">
        <v>75</v>
      </c>
      <c r="J24" s="20">
        <v>73.7</v>
      </c>
      <c r="K24" s="20">
        <v>72.5</v>
      </c>
      <c r="L24" s="20">
        <v>69.2</v>
      </c>
      <c r="M24" s="20">
        <v>68.2</v>
      </c>
      <c r="N24" s="20">
        <v>68</v>
      </c>
      <c r="O24" s="20">
        <v>68.099999999999994</v>
      </c>
      <c r="P24" s="20">
        <v>68.900000000000006</v>
      </c>
      <c r="Q24" s="20">
        <v>69.599999999999994</v>
      </c>
      <c r="R24" s="20">
        <v>69.3</v>
      </c>
      <c r="S24" s="20">
        <v>67.599999999999994</v>
      </c>
      <c r="T24" s="17"/>
      <c r="U24" s="17"/>
      <c r="V24" s="17"/>
      <c r="W24" s="17"/>
    </row>
    <row r="25" spans="1:23" ht="13" customHeight="1" x14ac:dyDescent="0.25">
      <c r="A25" s="18" t="s">
        <v>40</v>
      </c>
      <c r="B25" s="46"/>
      <c r="C25" s="19" t="s">
        <v>51</v>
      </c>
      <c r="D25" s="20">
        <v>3.1</v>
      </c>
      <c r="E25" s="20">
        <v>5.3</v>
      </c>
      <c r="F25" s="20">
        <v>7</v>
      </c>
      <c r="G25" s="20">
        <v>8.9</v>
      </c>
      <c r="H25" s="20">
        <v>12</v>
      </c>
      <c r="I25" s="20">
        <v>14.1</v>
      </c>
      <c r="J25" s="20">
        <v>16.7</v>
      </c>
      <c r="K25" s="20">
        <v>20.9</v>
      </c>
      <c r="L25" s="20">
        <v>21.8</v>
      </c>
      <c r="M25" s="20">
        <v>23.8</v>
      </c>
      <c r="N25" s="20">
        <v>27.4</v>
      </c>
      <c r="O25" s="20">
        <v>34.200000000000003</v>
      </c>
      <c r="P25" s="20">
        <v>39.700000000000003</v>
      </c>
      <c r="Q25" s="20">
        <v>46.5</v>
      </c>
      <c r="R25" s="20">
        <v>47.6</v>
      </c>
      <c r="S25" s="20"/>
      <c r="T25" s="17"/>
      <c r="U25" s="17"/>
      <c r="V25" s="17"/>
      <c r="W25" s="17"/>
    </row>
    <row r="26" spans="1:23" ht="13" customHeight="1" x14ac:dyDescent="0.25">
      <c r="A26" s="18" t="s">
        <v>40</v>
      </c>
      <c r="B26" s="46"/>
      <c r="C26" s="19" t="s">
        <v>52</v>
      </c>
      <c r="D26" s="20">
        <v>65.599999999999994</v>
      </c>
      <c r="E26" s="20">
        <v>68.5</v>
      </c>
      <c r="F26" s="20">
        <v>70.8</v>
      </c>
      <c r="G26" s="20">
        <v>71.5</v>
      </c>
      <c r="H26" s="20">
        <v>72.5</v>
      </c>
      <c r="I26" s="20">
        <v>73.599999999999994</v>
      </c>
      <c r="J26" s="20">
        <v>68.5</v>
      </c>
      <c r="K26" s="20">
        <v>70.8</v>
      </c>
      <c r="L26" s="20">
        <v>71.5</v>
      </c>
      <c r="M26" s="20">
        <v>72.5</v>
      </c>
      <c r="N26" s="20">
        <v>73.599999999999994</v>
      </c>
      <c r="O26" s="20">
        <v>75</v>
      </c>
      <c r="P26" s="20">
        <v>80.5</v>
      </c>
      <c r="Q26" s="20">
        <v>83.4</v>
      </c>
      <c r="R26" s="20">
        <v>84.3</v>
      </c>
      <c r="S26" s="20"/>
      <c r="T26" s="17"/>
      <c r="U26" s="17"/>
      <c r="V26" s="17"/>
      <c r="W26" s="17"/>
    </row>
    <row r="27" spans="1:23" ht="13" customHeight="1" x14ac:dyDescent="0.25">
      <c r="A27" s="18" t="s">
        <v>40</v>
      </c>
      <c r="B27" s="46"/>
      <c r="C27" s="19" t="s">
        <v>46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>
        <v>18.5</v>
      </c>
      <c r="Q27" s="20">
        <v>18.2</v>
      </c>
      <c r="R27" s="20">
        <v>20.100000000000001</v>
      </c>
      <c r="S27" s="20">
        <v>23.9</v>
      </c>
      <c r="T27" s="17"/>
      <c r="U27" s="17"/>
      <c r="V27" s="17"/>
      <c r="W27" s="17"/>
    </row>
    <row r="28" spans="1:23" ht="13" customHeight="1" x14ac:dyDescent="0.25">
      <c r="A28" s="23"/>
      <c r="B28" s="24"/>
      <c r="C28" s="24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17"/>
      <c r="U28" s="17"/>
      <c r="V28" s="17"/>
      <c r="W28" s="17"/>
    </row>
    <row r="29" spans="1:23" ht="13" customHeight="1" x14ac:dyDescent="0.25">
      <c r="A29" s="23"/>
      <c r="B29" s="24"/>
      <c r="C29" s="24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17"/>
      <c r="U29" s="17"/>
      <c r="V29" s="17"/>
      <c r="W29" s="17"/>
    </row>
    <row r="30" spans="1:23" ht="13" customHeight="1" x14ac:dyDescent="0.25">
      <c r="A30" s="23"/>
      <c r="B30" s="24"/>
      <c r="C30" s="24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17"/>
      <c r="U30" s="17"/>
      <c r="V30" s="17"/>
      <c r="W30" s="17"/>
    </row>
    <row r="31" spans="1:23" ht="13" customHeight="1" x14ac:dyDescent="0.25">
      <c r="A31" s="23"/>
      <c r="B31" s="24" t="s">
        <v>25</v>
      </c>
      <c r="C31" s="24" t="s">
        <v>46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6">
        <v>18.600000000000001</v>
      </c>
      <c r="Q31" s="26">
        <v>18.5</v>
      </c>
      <c r="R31" s="26">
        <v>19</v>
      </c>
      <c r="S31" s="25"/>
      <c r="T31" s="17"/>
      <c r="U31" s="17"/>
      <c r="V31" s="17"/>
      <c r="W31" s="17"/>
    </row>
    <row r="32" spans="1:23" ht="13" customHeight="1" x14ac:dyDescent="0.25">
      <c r="A32" s="23"/>
      <c r="B32" s="24" t="s">
        <v>25</v>
      </c>
      <c r="C32" s="24" t="s">
        <v>70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7">
        <f>SUMPRODUCT(P2:P13,P50:P61)/SUM(P50:P61)</f>
        <v>22.722624263514053</v>
      </c>
      <c r="Q32" s="27">
        <f t="shared" ref="Q32:R32" si="0">SUMPRODUCT(Q2:Q13,Q50:Q61)/SUM(Q50:Q61)</f>
        <v>24.228045845982347</v>
      </c>
      <c r="R32" s="27">
        <f t="shared" si="0"/>
        <v>21.950366484239506</v>
      </c>
      <c r="S32" s="25"/>
      <c r="T32" s="17"/>
      <c r="U32" s="17"/>
      <c r="V32" s="17"/>
      <c r="W32" s="17"/>
    </row>
    <row r="33" spans="1:23" ht="13" customHeight="1" x14ac:dyDescent="0.25">
      <c r="A33" s="23"/>
      <c r="B33" s="24" t="s">
        <v>25</v>
      </c>
      <c r="C33" s="24" t="s">
        <v>71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6">
        <f>100*P31/P32</f>
        <v>81.856742356410876</v>
      </c>
      <c r="Q33" s="26">
        <f t="shared" ref="Q33:R33" si="1">100*Q31/Q32</f>
        <v>76.357788480360625</v>
      </c>
      <c r="R33" s="26">
        <f t="shared" si="1"/>
        <v>86.5589192492167</v>
      </c>
      <c r="S33" s="25"/>
      <c r="T33" s="17"/>
      <c r="U33" s="17"/>
      <c r="V33" s="17"/>
      <c r="W33" s="17"/>
    </row>
    <row r="34" spans="1:23" ht="13" customHeight="1" x14ac:dyDescent="0.25">
      <c r="A34" s="23"/>
      <c r="B34" s="24" t="s">
        <v>38</v>
      </c>
      <c r="C34" s="24" t="s">
        <v>46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7"/>
      <c r="Q34" s="27"/>
      <c r="R34" s="27"/>
      <c r="S34" s="25"/>
      <c r="T34" s="17"/>
      <c r="U34" s="17"/>
      <c r="V34" s="17"/>
      <c r="W34" s="17"/>
    </row>
    <row r="35" spans="1:23" ht="13" customHeight="1" x14ac:dyDescent="0.25">
      <c r="A35" s="23"/>
      <c r="B35" s="24" t="s">
        <v>38</v>
      </c>
      <c r="C35" s="24" t="s">
        <v>70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6">
        <v>18.5</v>
      </c>
      <c r="Q35" s="26">
        <v>18.2</v>
      </c>
      <c r="R35" s="26">
        <v>20.100000000000001</v>
      </c>
      <c r="S35" s="25"/>
      <c r="T35" s="17"/>
      <c r="U35" s="17"/>
      <c r="V35" s="17"/>
      <c r="W35" s="17"/>
    </row>
    <row r="36" spans="1:23" ht="13" customHeight="1" x14ac:dyDescent="0.25">
      <c r="A36" s="23"/>
      <c r="B36" s="24" t="s">
        <v>38</v>
      </c>
      <c r="C36" s="24" t="s">
        <v>71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7">
        <f>SUMPRODUCT(P17:P28,P52:P63)/SUM(P52:P63)</f>
        <v>50.316681235684655</v>
      </c>
      <c r="Q36" s="27">
        <f t="shared" ref="Q36:R36" si="2">SUMPRODUCT(Q17:Q28,Q52:Q63)/SUM(Q52:Q63)</f>
        <v>53.133810189006837</v>
      </c>
      <c r="R36" s="27">
        <f t="shared" si="2"/>
        <v>48.785150480487786</v>
      </c>
      <c r="S36" s="25"/>
      <c r="T36" s="17"/>
      <c r="U36" s="17"/>
      <c r="V36" s="17"/>
      <c r="W36" s="17"/>
    </row>
    <row r="37" spans="1:23" ht="13" customHeight="1" x14ac:dyDescent="0.25">
      <c r="A37" s="23"/>
      <c r="B37" s="24"/>
      <c r="C37" s="24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6">
        <f>100*P35/P36</f>
        <v>36.767130791765688</v>
      </c>
      <c r="Q37" s="26">
        <f t="shared" ref="Q37" si="3">100*Q35/Q36</f>
        <v>34.253143027498346</v>
      </c>
      <c r="R37" s="26">
        <f t="shared" ref="R37" si="4">100*R35/R36</f>
        <v>41.201061802687768</v>
      </c>
      <c r="S37" s="25"/>
      <c r="T37" s="17"/>
      <c r="U37" s="17"/>
      <c r="V37" s="17"/>
      <c r="W37" s="17"/>
    </row>
    <row r="38" spans="1:23" ht="13" customHeight="1" x14ac:dyDescent="0.25">
      <c r="A38" s="23"/>
      <c r="B38" s="24"/>
      <c r="C38" s="24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17"/>
      <c r="U38" s="17"/>
      <c r="V38" s="17"/>
      <c r="W38" s="17"/>
    </row>
    <row r="39" spans="1:23" ht="13" customHeight="1" x14ac:dyDescent="0.25">
      <c r="A39" s="23"/>
      <c r="B39" s="24"/>
      <c r="C39" s="24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17"/>
      <c r="U39" s="17"/>
      <c r="V39" s="17"/>
      <c r="W39" s="17"/>
    </row>
    <row r="40" spans="1:23" ht="13" customHeight="1" x14ac:dyDescent="0.25">
      <c r="A40" s="23"/>
      <c r="B40" s="24"/>
      <c r="C40" s="24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17"/>
      <c r="U40" s="17"/>
      <c r="V40" s="17"/>
      <c r="W40" s="17"/>
    </row>
    <row r="41" spans="1:23" ht="13" customHeight="1" x14ac:dyDescent="0.25">
      <c r="A41" s="23"/>
      <c r="B41" s="24"/>
      <c r="C41" s="24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17"/>
      <c r="U41" s="17"/>
      <c r="V41" s="17"/>
      <c r="W41" s="17"/>
    </row>
    <row r="42" spans="1:23" ht="13" customHeight="1" x14ac:dyDescent="0.25">
      <c r="A42" s="23"/>
      <c r="B42" s="24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17"/>
      <c r="U42" s="17"/>
      <c r="V42" s="17"/>
      <c r="W42" s="17"/>
    </row>
    <row r="43" spans="1:23" ht="13" customHeight="1" x14ac:dyDescent="0.25">
      <c r="A43" s="23"/>
      <c r="B43" s="24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17"/>
      <c r="U43" s="17"/>
      <c r="V43" s="17"/>
      <c r="W43" s="17"/>
    </row>
    <row r="44" spans="1:23" ht="13" customHeight="1" x14ac:dyDescent="0.25">
      <c r="A44" s="23"/>
      <c r="B44" s="24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17"/>
      <c r="U44" s="17"/>
      <c r="V44" s="17"/>
      <c r="W44" s="17"/>
    </row>
    <row r="45" spans="1:23" ht="13" customHeight="1" x14ac:dyDescent="0.25">
      <c r="A45" s="23"/>
      <c r="B45" s="24"/>
      <c r="C45" s="24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17"/>
      <c r="U45" s="17"/>
      <c r="V45" s="17"/>
      <c r="W45" s="17"/>
    </row>
    <row r="46" spans="1:23" ht="13" customHeight="1" x14ac:dyDescent="0.25">
      <c r="A46" s="23"/>
      <c r="B46" s="24"/>
      <c r="C46" s="24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17"/>
      <c r="U46" s="17"/>
      <c r="V46" s="17"/>
      <c r="W46" s="17"/>
    </row>
    <row r="47" spans="1:23" ht="13" customHeight="1" x14ac:dyDescent="0.25">
      <c r="A47" s="23"/>
      <c r="B47" s="24"/>
      <c r="C47" s="24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7"/>
      <c r="U47" s="17"/>
      <c r="V47" s="17"/>
      <c r="W47" s="17"/>
    </row>
    <row r="48" spans="1:23" ht="13" customHeight="1" x14ac:dyDescent="0.25">
      <c r="A48" s="23"/>
      <c r="B48" s="24"/>
      <c r="C48" s="24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17"/>
      <c r="U48" s="17"/>
      <c r="V48" s="17"/>
      <c r="W48" s="17"/>
    </row>
    <row r="49" spans="1:23" ht="12.5" customHeight="1" x14ac:dyDescent="0.25">
      <c r="A49" s="17"/>
      <c r="B49" s="17"/>
      <c r="C49" s="17"/>
      <c r="D49" s="21" t="s">
        <v>3</v>
      </c>
      <c r="E49" s="21" t="s">
        <v>4</v>
      </c>
      <c r="F49" s="21" t="s">
        <v>5</v>
      </c>
      <c r="G49" s="21" t="s">
        <v>6</v>
      </c>
      <c r="H49" s="21" t="s">
        <v>7</v>
      </c>
      <c r="I49" s="21" t="s">
        <v>8</v>
      </c>
      <c r="J49" s="21" t="s">
        <v>9</v>
      </c>
      <c r="K49" s="21" t="s">
        <v>10</v>
      </c>
      <c r="L49" s="21" t="s">
        <v>11</v>
      </c>
      <c r="M49" s="21" t="s">
        <v>12</v>
      </c>
      <c r="N49" s="21" t="s">
        <v>13</v>
      </c>
      <c r="O49" s="21" t="s">
        <v>14</v>
      </c>
      <c r="P49" s="21" t="s">
        <v>15</v>
      </c>
      <c r="Q49" s="21" t="s">
        <v>16</v>
      </c>
      <c r="R49" s="21" t="s">
        <v>17</v>
      </c>
      <c r="S49" s="21" t="s">
        <v>18</v>
      </c>
      <c r="T49" s="21" t="s">
        <v>68</v>
      </c>
      <c r="U49" s="21" t="s">
        <v>69</v>
      </c>
      <c r="V49" s="17"/>
      <c r="W49" s="17"/>
    </row>
    <row r="50" spans="1:23" ht="12.5" customHeight="1" x14ac:dyDescent="0.25">
      <c r="A50" s="17"/>
      <c r="B50" s="19"/>
      <c r="C50" s="21" t="s">
        <v>42</v>
      </c>
      <c r="D50" s="22">
        <v>8002186</v>
      </c>
      <c r="E50" s="22">
        <v>8020946</v>
      </c>
      <c r="F50" s="22">
        <v>8063640</v>
      </c>
      <c r="G50" s="22">
        <v>8100273</v>
      </c>
      <c r="H50" s="22">
        <v>8142573</v>
      </c>
      <c r="I50" s="22">
        <v>8201359</v>
      </c>
      <c r="J50" s="22">
        <v>8254298</v>
      </c>
      <c r="K50" s="22">
        <v>8282984</v>
      </c>
      <c r="L50" s="22">
        <v>8307989</v>
      </c>
      <c r="M50" s="22">
        <v>8335003</v>
      </c>
      <c r="N50" s="22">
        <v>8351643</v>
      </c>
      <c r="O50" s="22">
        <v>8375164</v>
      </c>
      <c r="P50" s="22">
        <v>8408121</v>
      </c>
      <c r="Q50" s="22">
        <v>8451860</v>
      </c>
      <c r="R50" s="22">
        <v>8507786</v>
      </c>
      <c r="S50" s="22">
        <v>8584926</v>
      </c>
      <c r="T50" s="22">
        <v>8700471</v>
      </c>
      <c r="U50" s="22">
        <v>8772865</v>
      </c>
    </row>
    <row r="51" spans="1:23" ht="12.5" customHeight="1" x14ac:dyDescent="0.25">
      <c r="B51" s="19"/>
      <c r="C51" s="21" t="s">
        <v>43</v>
      </c>
      <c r="D51" s="22">
        <v>10239085</v>
      </c>
      <c r="E51" s="22">
        <v>10263414</v>
      </c>
      <c r="F51" s="22">
        <v>10309725</v>
      </c>
      <c r="G51" s="22">
        <v>10355844</v>
      </c>
      <c r="H51" s="22">
        <v>10396421</v>
      </c>
      <c r="I51" s="22">
        <v>10445852</v>
      </c>
      <c r="J51" s="22">
        <v>10511382</v>
      </c>
      <c r="K51" s="22">
        <v>10584534</v>
      </c>
      <c r="L51" s="22">
        <v>10666866</v>
      </c>
      <c r="M51" s="22">
        <v>10753080</v>
      </c>
      <c r="N51" s="22">
        <v>10839905</v>
      </c>
      <c r="O51" s="22">
        <v>11000638</v>
      </c>
      <c r="P51" s="22">
        <v>11075889</v>
      </c>
      <c r="Q51" s="22">
        <v>11137974</v>
      </c>
      <c r="R51" s="22">
        <v>11180840</v>
      </c>
      <c r="S51" s="22">
        <v>11237274</v>
      </c>
      <c r="T51" s="22">
        <v>11311117</v>
      </c>
      <c r="U51" s="22">
        <v>11351727</v>
      </c>
    </row>
    <row r="52" spans="1:23" ht="12.5" customHeight="1" x14ac:dyDescent="0.25">
      <c r="B52" s="19"/>
      <c r="C52" s="21" t="s">
        <v>44</v>
      </c>
      <c r="D52" s="22">
        <v>5330020</v>
      </c>
      <c r="E52" s="22">
        <v>5349212</v>
      </c>
      <c r="F52" s="22">
        <v>5368354</v>
      </c>
      <c r="G52" s="22">
        <v>5383507</v>
      </c>
      <c r="H52" s="22">
        <v>5397640</v>
      </c>
      <c r="I52" s="22">
        <v>5411405</v>
      </c>
      <c r="J52" s="22">
        <v>5427459</v>
      </c>
      <c r="K52" s="22">
        <v>5447084</v>
      </c>
      <c r="L52" s="22">
        <v>5475791</v>
      </c>
      <c r="M52" s="22">
        <v>5511451</v>
      </c>
      <c r="N52" s="22">
        <v>5534738</v>
      </c>
      <c r="O52" s="22">
        <v>5560628</v>
      </c>
      <c r="P52" s="22">
        <v>5580516</v>
      </c>
      <c r="Q52" s="22">
        <v>5602628</v>
      </c>
      <c r="R52" s="22">
        <v>5627235</v>
      </c>
      <c r="S52" s="22">
        <v>5659715</v>
      </c>
      <c r="T52" s="22">
        <v>5707251</v>
      </c>
      <c r="U52" s="22">
        <v>5748769</v>
      </c>
    </row>
    <row r="53" spans="1:23" ht="12.5" customHeight="1" x14ac:dyDescent="0.25">
      <c r="B53" s="19"/>
      <c r="C53" s="21" t="s">
        <v>39</v>
      </c>
      <c r="D53" s="22">
        <v>60545022</v>
      </c>
      <c r="E53" s="22">
        <v>60979315</v>
      </c>
      <c r="F53" s="22">
        <v>61424036</v>
      </c>
      <c r="G53" s="22">
        <v>61864088</v>
      </c>
      <c r="H53" s="22">
        <v>62292241</v>
      </c>
      <c r="I53" s="22">
        <v>62772870</v>
      </c>
      <c r="J53" s="22">
        <v>63229635</v>
      </c>
      <c r="K53" s="22">
        <v>63645065</v>
      </c>
      <c r="L53" s="22">
        <v>64007193</v>
      </c>
      <c r="M53" s="22">
        <v>64350226</v>
      </c>
      <c r="N53" s="22">
        <v>64658856</v>
      </c>
      <c r="O53" s="22">
        <v>64978721</v>
      </c>
      <c r="P53" s="22">
        <v>65276983</v>
      </c>
      <c r="Q53" s="22">
        <v>65600350</v>
      </c>
      <c r="R53" s="22">
        <v>65942267</v>
      </c>
      <c r="S53" s="22">
        <v>66456279</v>
      </c>
      <c r="T53" s="22">
        <v>66730453</v>
      </c>
      <c r="U53" s="22">
        <v>66989083</v>
      </c>
    </row>
    <row r="54" spans="1:23" ht="12.5" customHeight="1" x14ac:dyDescent="0.25">
      <c r="B54" s="19"/>
      <c r="C54" s="21" t="s">
        <v>66</v>
      </c>
      <c r="D54" s="22">
        <v>82163475</v>
      </c>
      <c r="E54" s="22">
        <v>82259540</v>
      </c>
      <c r="F54" s="22">
        <v>82440309</v>
      </c>
      <c r="G54" s="22">
        <v>82536680</v>
      </c>
      <c r="H54" s="22">
        <v>82531671</v>
      </c>
      <c r="I54" s="22">
        <v>82500849</v>
      </c>
      <c r="J54" s="22">
        <v>82437995</v>
      </c>
      <c r="K54" s="22">
        <v>82314906</v>
      </c>
      <c r="L54" s="22">
        <v>82217837</v>
      </c>
      <c r="M54" s="22">
        <v>82002356</v>
      </c>
      <c r="N54" s="22">
        <v>81802257</v>
      </c>
      <c r="O54" s="22">
        <v>80222065</v>
      </c>
      <c r="P54" s="22">
        <v>80327900</v>
      </c>
      <c r="Q54" s="22">
        <v>80523746</v>
      </c>
      <c r="R54" s="22">
        <v>80767463</v>
      </c>
      <c r="S54" s="22">
        <v>81197537</v>
      </c>
      <c r="T54" s="22">
        <v>82175684</v>
      </c>
      <c r="U54" s="22">
        <v>82521653</v>
      </c>
    </row>
    <row r="55" spans="1:23" ht="12.5" customHeight="1" x14ac:dyDescent="0.25">
      <c r="B55" s="19"/>
      <c r="C55" s="21" t="s">
        <v>47</v>
      </c>
      <c r="D55" s="22">
        <v>3777565</v>
      </c>
      <c r="E55" s="22">
        <v>3832783</v>
      </c>
      <c r="F55" s="22">
        <v>3899702</v>
      </c>
      <c r="G55" s="22">
        <v>3964191</v>
      </c>
      <c r="H55" s="22">
        <v>4028851</v>
      </c>
      <c r="I55" s="22">
        <v>4111672</v>
      </c>
      <c r="J55" s="22">
        <v>4208156</v>
      </c>
      <c r="K55" s="22">
        <v>4340118</v>
      </c>
      <c r="L55" s="22">
        <v>4457765</v>
      </c>
      <c r="M55" s="22">
        <v>4521322</v>
      </c>
      <c r="N55" s="22">
        <v>4549428</v>
      </c>
      <c r="O55" s="22">
        <v>4570881</v>
      </c>
      <c r="P55" s="22">
        <v>4589287</v>
      </c>
      <c r="Q55" s="22">
        <v>4609779</v>
      </c>
      <c r="R55" s="22">
        <v>4637852</v>
      </c>
      <c r="S55" s="22">
        <v>4677627</v>
      </c>
      <c r="T55" s="22">
        <v>4726286</v>
      </c>
      <c r="U55" s="22">
        <v>4784383</v>
      </c>
    </row>
    <row r="56" spans="1:23" ht="12.5" customHeight="1" x14ac:dyDescent="0.25">
      <c r="B56" s="19"/>
      <c r="C56" s="21" t="s">
        <v>31</v>
      </c>
      <c r="D56" s="22">
        <v>56923524</v>
      </c>
      <c r="E56" s="22">
        <v>56960692</v>
      </c>
      <c r="F56" s="22">
        <v>56987507</v>
      </c>
      <c r="G56" s="22">
        <v>57130506</v>
      </c>
      <c r="H56" s="22">
        <v>57495900</v>
      </c>
      <c r="I56" s="22">
        <v>57874753</v>
      </c>
      <c r="J56" s="22">
        <v>58064214</v>
      </c>
      <c r="K56" s="22">
        <v>58223744</v>
      </c>
      <c r="L56" s="22">
        <v>58652875</v>
      </c>
      <c r="M56" s="22">
        <v>59000586</v>
      </c>
      <c r="N56" s="22">
        <v>59190143</v>
      </c>
      <c r="O56" s="22">
        <v>59364690</v>
      </c>
      <c r="P56" s="22">
        <v>59394207</v>
      </c>
      <c r="Q56" s="22">
        <v>59685227</v>
      </c>
      <c r="R56" s="22">
        <v>60782668</v>
      </c>
      <c r="S56" s="22">
        <v>60795612</v>
      </c>
      <c r="T56" s="22">
        <v>60665551</v>
      </c>
      <c r="U56" s="22">
        <v>60589445</v>
      </c>
    </row>
    <row r="57" spans="1:23" ht="12.5" customHeight="1" x14ac:dyDescent="0.25">
      <c r="B57" s="19"/>
      <c r="C57" s="21" t="s">
        <v>49</v>
      </c>
      <c r="D57" s="22">
        <v>15863950</v>
      </c>
      <c r="E57" s="22">
        <v>15987075</v>
      </c>
      <c r="F57" s="22">
        <v>16105285</v>
      </c>
      <c r="G57" s="22">
        <v>16192572</v>
      </c>
      <c r="H57" s="22">
        <v>16258032</v>
      </c>
      <c r="I57" s="22">
        <v>16305526</v>
      </c>
      <c r="J57" s="22">
        <v>16334210</v>
      </c>
      <c r="K57" s="22">
        <v>16357992</v>
      </c>
      <c r="L57" s="22">
        <v>16405399</v>
      </c>
      <c r="M57" s="22">
        <v>16485787</v>
      </c>
      <c r="N57" s="22">
        <v>16574989</v>
      </c>
      <c r="O57" s="22">
        <v>16655799</v>
      </c>
      <c r="P57" s="22">
        <v>16730348</v>
      </c>
      <c r="Q57" s="22">
        <v>16779575</v>
      </c>
      <c r="R57" s="22">
        <v>16829289</v>
      </c>
      <c r="S57" s="22">
        <v>16900726</v>
      </c>
      <c r="T57" s="22">
        <v>16979120</v>
      </c>
      <c r="U57" s="22">
        <v>17081507</v>
      </c>
    </row>
    <row r="58" spans="1:23" ht="12.5" customHeight="1" x14ac:dyDescent="0.25">
      <c r="B58" s="19"/>
      <c r="C58" s="21" t="s">
        <v>34</v>
      </c>
      <c r="D58" s="22">
        <v>10249022</v>
      </c>
      <c r="E58" s="22">
        <v>10330774</v>
      </c>
      <c r="F58" s="22">
        <v>10394669</v>
      </c>
      <c r="G58" s="22">
        <v>10444592</v>
      </c>
      <c r="H58" s="22">
        <v>10473050</v>
      </c>
      <c r="I58" s="22">
        <v>10494672</v>
      </c>
      <c r="J58" s="22">
        <v>10511988</v>
      </c>
      <c r="K58" s="22">
        <v>10532588</v>
      </c>
      <c r="L58" s="22">
        <v>10553339</v>
      </c>
      <c r="M58" s="22">
        <v>10563014</v>
      </c>
      <c r="N58" s="22">
        <v>10573479</v>
      </c>
      <c r="O58" s="22">
        <v>10572721</v>
      </c>
      <c r="P58" s="22">
        <v>10542398</v>
      </c>
      <c r="Q58" s="22">
        <v>10487289</v>
      </c>
      <c r="R58" s="22">
        <v>10427301</v>
      </c>
      <c r="S58" s="22">
        <v>10374822</v>
      </c>
      <c r="T58" s="22">
        <v>10341330</v>
      </c>
      <c r="U58" s="22">
        <v>10309573</v>
      </c>
    </row>
    <row r="59" spans="1:23" ht="12.5" customHeight="1" x14ac:dyDescent="0.25">
      <c r="B59" s="19"/>
      <c r="C59" s="21" t="s">
        <v>67</v>
      </c>
      <c r="D59" s="22">
        <v>5398657</v>
      </c>
      <c r="E59" s="22">
        <v>5378783</v>
      </c>
      <c r="F59" s="22">
        <v>5378951</v>
      </c>
      <c r="G59" s="22">
        <v>5374873</v>
      </c>
      <c r="H59" s="22">
        <v>5371875</v>
      </c>
      <c r="I59" s="22">
        <v>5372685</v>
      </c>
      <c r="J59" s="22">
        <v>5372928</v>
      </c>
      <c r="K59" s="22">
        <v>5373180</v>
      </c>
      <c r="L59" s="22">
        <v>5376064</v>
      </c>
      <c r="M59" s="22">
        <v>5382401</v>
      </c>
      <c r="N59" s="22">
        <v>5390410</v>
      </c>
      <c r="O59" s="22">
        <v>5392446</v>
      </c>
      <c r="P59" s="22">
        <v>5404322</v>
      </c>
      <c r="Q59" s="22">
        <v>5410836</v>
      </c>
      <c r="R59" s="22">
        <v>5415949</v>
      </c>
      <c r="S59" s="22">
        <v>5421349</v>
      </c>
      <c r="T59" s="22">
        <v>5426252</v>
      </c>
      <c r="U59" s="22">
        <v>5435343</v>
      </c>
    </row>
    <row r="60" spans="1:23" ht="12.5" customHeight="1" x14ac:dyDescent="0.25">
      <c r="B60" s="19"/>
      <c r="C60" s="21" t="s">
        <v>51</v>
      </c>
      <c r="D60" s="22">
        <v>40470182</v>
      </c>
      <c r="E60" s="22">
        <v>40665545</v>
      </c>
      <c r="F60" s="22">
        <v>41035278</v>
      </c>
      <c r="G60" s="22">
        <v>41827838</v>
      </c>
      <c r="H60" s="22">
        <v>42547451</v>
      </c>
      <c r="I60" s="22">
        <v>43296338</v>
      </c>
      <c r="J60" s="22">
        <v>44009971</v>
      </c>
      <c r="K60" s="22">
        <v>44784666</v>
      </c>
      <c r="L60" s="22">
        <v>45668939</v>
      </c>
      <c r="M60" s="22">
        <v>46239273</v>
      </c>
      <c r="N60" s="22">
        <v>46486619</v>
      </c>
      <c r="O60" s="22">
        <v>46667174</v>
      </c>
      <c r="P60" s="22">
        <v>46818219</v>
      </c>
      <c r="Q60" s="22">
        <v>46727890</v>
      </c>
      <c r="R60" s="22">
        <v>46512199</v>
      </c>
      <c r="S60" s="22">
        <v>46449565</v>
      </c>
      <c r="T60" s="22">
        <v>46440099</v>
      </c>
      <c r="U60" s="22">
        <v>46528024</v>
      </c>
    </row>
    <row r="61" spans="1:23" ht="12.5" customHeight="1" x14ac:dyDescent="0.25">
      <c r="B61" s="19"/>
      <c r="C61" s="21" t="s">
        <v>52</v>
      </c>
      <c r="D61" s="22">
        <v>58785246</v>
      </c>
      <c r="E61" s="22">
        <v>58999781</v>
      </c>
      <c r="F61" s="22">
        <v>59239564</v>
      </c>
      <c r="G61" s="22">
        <v>59501394</v>
      </c>
      <c r="H61" s="22">
        <v>59793759</v>
      </c>
      <c r="I61" s="22">
        <v>60182050</v>
      </c>
      <c r="J61" s="22">
        <v>60620361</v>
      </c>
      <c r="K61" s="22">
        <v>61073279</v>
      </c>
      <c r="L61" s="22">
        <v>61571647</v>
      </c>
      <c r="M61" s="22">
        <v>62042343</v>
      </c>
      <c r="N61" s="22">
        <v>62510197</v>
      </c>
      <c r="O61" s="22">
        <v>63022532</v>
      </c>
      <c r="P61" s="22">
        <v>63495303</v>
      </c>
      <c r="Q61" s="22">
        <v>63905297</v>
      </c>
      <c r="R61" s="22">
        <v>64351155</v>
      </c>
      <c r="S61" s="22">
        <v>64875165</v>
      </c>
      <c r="T61" s="22">
        <v>65382556</v>
      </c>
      <c r="U61" s="22">
        <v>65808573</v>
      </c>
    </row>
    <row r="62" spans="1:23" ht="12.5" customHeight="1" x14ac:dyDescent="0.25">
      <c r="B62" s="19"/>
      <c r="C62" s="21" t="s">
        <v>46</v>
      </c>
      <c r="D62" s="22">
        <v>10775627</v>
      </c>
      <c r="E62" s="22">
        <v>10835989</v>
      </c>
      <c r="F62" s="22">
        <v>10888274</v>
      </c>
      <c r="G62" s="22">
        <v>10915770</v>
      </c>
      <c r="H62" s="22">
        <v>10940369</v>
      </c>
      <c r="I62" s="22">
        <v>10969912</v>
      </c>
      <c r="J62" s="22">
        <v>11004716</v>
      </c>
      <c r="K62" s="22">
        <v>11036008</v>
      </c>
      <c r="L62" s="22">
        <v>11060937</v>
      </c>
      <c r="M62" s="22">
        <v>11094745</v>
      </c>
      <c r="N62" s="22">
        <v>11119289</v>
      </c>
      <c r="O62" s="22">
        <v>11123392</v>
      </c>
      <c r="P62" s="22">
        <v>11086406</v>
      </c>
      <c r="Q62" s="22">
        <v>11003615</v>
      </c>
      <c r="R62" s="22">
        <v>10926807</v>
      </c>
      <c r="S62" s="22">
        <v>10858018</v>
      </c>
      <c r="T62" s="22">
        <v>10783748</v>
      </c>
      <c r="U62" s="22">
        <v>10768193</v>
      </c>
    </row>
  </sheetData>
  <mergeCells count="2">
    <mergeCell ref="B2:B14"/>
    <mergeCell ref="B15:B27"/>
  </mergeCells>
  <pageMargins left="0.75" right="0.75" top="1" bottom="1" header="0.5" footer="0.5"/>
  <pageSetup paperSize="9" orientation="portrait" horizontalDpi="4294967292" verticalDpi="4294967292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Generic market</vt:lpstr>
      <vt:lpstr>Data2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perotti</cp:lastModifiedBy>
  <dcterms:created xsi:type="dcterms:W3CDTF">2017-07-27T12:07:46Z</dcterms:created>
  <dcterms:modified xsi:type="dcterms:W3CDTF">2018-07-23T12:11:37Z</dcterms:modified>
</cp:coreProperties>
</file>